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390" windowHeight="8190"/>
  </bookViews>
  <sheets>
    <sheet name="Результаты Био-РТ-11" sheetId="5" r:id="rId1"/>
    <sheet name="Лист1" sheetId="6" r:id="rId2"/>
  </sheets>
  <externalReferences>
    <externalReference r:id="rId3"/>
  </externalReferences>
  <definedNames>
    <definedName name="_xlnm._FilterDatabase" localSheetId="0" hidden="1">'Результаты Био-РТ-11'!$A$3:$O$6</definedName>
    <definedName name="sex">[1]Лист2!$F$4:$F$6</definedName>
  </definedNames>
  <calcPr calcId="124519"/>
</workbook>
</file>

<file path=xl/calcChain.xml><?xml version="1.0" encoding="utf-8"?>
<calcChain xmlns="http://schemas.openxmlformats.org/spreadsheetml/2006/main">
  <c r="M30" i="5"/>
  <c r="M34"/>
  <c r="M41"/>
  <c r="M23"/>
  <c r="M20"/>
  <c r="M25"/>
  <c r="M27"/>
  <c r="M10"/>
  <c r="M4"/>
  <c r="L38"/>
  <c r="M38" s="1"/>
  <c r="L35"/>
  <c r="M35" s="1"/>
  <c r="L4"/>
  <c r="L39"/>
  <c r="M39" s="1"/>
  <c r="L19"/>
  <c r="M19" s="1"/>
  <c r="L18"/>
  <c r="M18" s="1"/>
  <c r="L10"/>
  <c r="L33"/>
  <c r="M33" s="1"/>
  <c r="L15"/>
  <c r="M15" s="1"/>
  <c r="L9"/>
  <c r="M9" s="1"/>
  <c r="L27"/>
  <c r="L5"/>
  <c r="M5" s="1"/>
  <c r="L28"/>
  <c r="M28" s="1"/>
  <c r="L21"/>
  <c r="M21" s="1"/>
  <c r="L25"/>
  <c r="L11"/>
  <c r="M11" s="1"/>
  <c r="L14"/>
  <c r="M14" s="1"/>
  <c r="L40"/>
  <c r="M40" s="1"/>
  <c r="L20"/>
  <c r="L8"/>
  <c r="M8" s="1"/>
  <c r="L6"/>
  <c r="M6" s="1"/>
  <c r="L22"/>
  <c r="M22" s="1"/>
  <c r="L23"/>
  <c r="L13"/>
  <c r="M13" s="1"/>
  <c r="L12"/>
  <c r="M12" s="1"/>
  <c r="L17"/>
  <c r="M17" s="1"/>
  <c r="L41"/>
  <c r="L32"/>
  <c r="M32" s="1"/>
  <c r="L7"/>
  <c r="M7" s="1"/>
  <c r="L37"/>
  <c r="M37" s="1"/>
  <c r="L34"/>
  <c r="L31"/>
  <c r="M31" s="1"/>
  <c r="L16"/>
  <c r="M16" s="1"/>
  <c r="L26"/>
  <c r="M26" s="1"/>
  <c r="L30"/>
  <c r="L29"/>
  <c r="M29" s="1"/>
  <c r="L36"/>
  <c r="M36" s="1"/>
  <c r="L24"/>
  <c r="M24" s="1"/>
  <c r="L16" i="6"/>
  <c r="L10"/>
  <c r="L38"/>
  <c r="L19"/>
  <c r="L22"/>
  <c r="L34"/>
  <c r="L37"/>
  <c r="L30"/>
  <c r="L21"/>
  <c r="L31"/>
  <c r="L40"/>
  <c r="L39"/>
  <c r="L14"/>
  <c r="L25"/>
  <c r="L5"/>
  <c r="L26"/>
  <c r="L32"/>
  <c r="L13"/>
  <c r="L35"/>
  <c r="L28"/>
  <c r="L20"/>
  <c r="L33"/>
  <c r="L41"/>
  <c r="L29"/>
  <c r="L23"/>
  <c r="L17"/>
  <c r="L6"/>
  <c r="L7"/>
  <c r="L18"/>
  <c r="L4"/>
  <c r="L11"/>
  <c r="L9"/>
  <c r="L24"/>
  <c r="L8"/>
  <c r="L12"/>
  <c r="L15"/>
  <c r="L36"/>
  <c r="L27"/>
</calcChain>
</file>

<file path=xl/sharedStrings.xml><?xml version="1.0" encoding="utf-8"?>
<sst xmlns="http://schemas.openxmlformats.org/spreadsheetml/2006/main" count="276" uniqueCount="223">
  <si>
    <t>Мик-я</t>
  </si>
  <si>
    <t>Биох.</t>
  </si>
  <si>
    <t>Класс
(рал.)</t>
  </si>
  <si>
    <t>Бот.</t>
  </si>
  <si>
    <t>Класс
(ол.)</t>
  </si>
  <si>
    <t>№ 
п/п</t>
  </si>
  <si>
    <t>Ф.И.О.</t>
  </si>
  <si>
    <t>Дата рождения</t>
  </si>
  <si>
    <t>Регион</t>
  </si>
  <si>
    <t>Образовательное учреждение (по уставу)</t>
  </si>
  <si>
    <t>Общ.</t>
  </si>
  <si>
    <t>Сумма баллов</t>
  </si>
  <si>
    <t xml:space="preserve">I тур, теор. </t>
  </si>
  <si>
    <t>II тур, практический</t>
  </si>
  <si>
    <t>Рейтинг</t>
  </si>
  <si>
    <t>11_1</t>
  </si>
  <si>
    <t>11_2</t>
  </si>
  <si>
    <t>11_3</t>
  </si>
  <si>
    <t>11_4</t>
  </si>
  <si>
    <t>11_5</t>
  </si>
  <si>
    <t>11_6</t>
  </si>
  <si>
    <t>11_7</t>
  </si>
  <si>
    <t>11_8</t>
  </si>
  <si>
    <t>11_9</t>
  </si>
  <si>
    <t>11_10</t>
  </si>
  <si>
    <t>11_11</t>
  </si>
  <si>
    <t>11_12</t>
  </si>
  <si>
    <t>11_13</t>
  </si>
  <si>
    <t>11_14</t>
  </si>
  <si>
    <t>11_15</t>
  </si>
  <si>
    <t>11_16</t>
  </si>
  <si>
    <t>11_17</t>
  </si>
  <si>
    <t>11_18</t>
  </si>
  <si>
    <t>11_19</t>
  </si>
  <si>
    <t>11_20</t>
  </si>
  <si>
    <t>11_21</t>
  </si>
  <si>
    <t>11_22</t>
  </si>
  <si>
    <t>11_23</t>
  </si>
  <si>
    <t>11_24</t>
  </si>
  <si>
    <t>11_25</t>
  </si>
  <si>
    <t>11_26</t>
  </si>
  <si>
    <t>11_27</t>
  </si>
  <si>
    <t>11_28</t>
  </si>
  <si>
    <t>11_29</t>
  </si>
  <si>
    <t>11_30</t>
  </si>
  <si>
    <t>11_31</t>
  </si>
  <si>
    <t>11_32</t>
  </si>
  <si>
    <t>11_33</t>
  </si>
  <si>
    <t>11_34</t>
  </si>
  <si>
    <t>Результаты регионального  этапа Всероссийской олимпиады по биологии. Регион Республика Крым,  2015-16 уч. год</t>
  </si>
  <si>
    <t>Заместитель председателя жюри __________Терехова А.В</t>
  </si>
  <si>
    <t>Председатель жюри __________________Котов С.Ф.</t>
  </si>
  <si>
    <t>11_35</t>
  </si>
  <si>
    <t>11_36</t>
  </si>
  <si>
    <t>11_37</t>
  </si>
  <si>
    <t>11_38</t>
  </si>
  <si>
    <t>Статус
участника</t>
  </si>
  <si>
    <t>МБОУ "СОШ №5" г.Красноперекопска</t>
  </si>
  <si>
    <t>Юдина Елизавета Александровна</t>
  </si>
  <si>
    <t>Козуб Дарья Федоровна</t>
  </si>
  <si>
    <t>Муниципальное общеобразовательное учреждение города Джанкоя Республики Крым «Школа-гимназия "№6"</t>
  </si>
  <si>
    <t>Луганская Полина Сергеевна</t>
  </si>
  <si>
    <t xml:space="preserve">МКОУ «ЯСШ №2 «Школа будущего» </t>
  </si>
  <si>
    <t>Меметова Алие Айдеровна</t>
  </si>
  <si>
    <t>Муниципальное бюджетное общеобразовательное учреждение физико-математического профиля "Учебно-воспитательный комплекс "Интеграл" города Евпатории Республики Крым"</t>
  </si>
  <si>
    <t>Эмираметов Назим Эльдарович</t>
  </si>
  <si>
    <t>Муниципальное бюджетное общеобразовательное учреждение "Школа-гимназия № 10 им.Э.К. Покровского" муниципального образования городской округ Симферополь Республики Крым</t>
  </si>
  <si>
    <t>Усеинова Софья Эльдаровна</t>
  </si>
  <si>
    <t>Дорошенко Алена Анатольевна</t>
  </si>
  <si>
    <t>Гапичева Виктория Юрьевна</t>
  </si>
  <si>
    <t>Муниципальное бюджетное общеобразовательное учреждение «Средняя общеобразовательная школа №2» городского округа Судак</t>
  </si>
  <si>
    <t>Коноплина Лидия Юрьевна</t>
  </si>
  <si>
    <t>Шарафутдинова Лилия Руслановна</t>
  </si>
  <si>
    <t>Муниципальное казенное общеобразовательное учреждение  «Ароматновская средняя школа»  Белогорского района Республики Крым</t>
  </si>
  <si>
    <t>Шульга Михаил Григорьевич</t>
  </si>
  <si>
    <t>Муниципальное бюджетное общеобразовательное учреждение «Нижнегорская школа-лицей №1»</t>
  </si>
  <si>
    <t>Цюх Анастасия Александровна</t>
  </si>
  <si>
    <t xml:space="preserve">Муниципальное бюджетное общеобразовательное учреждение «Кубанская  школа» Симферопольского района Республики Крым </t>
  </si>
  <si>
    <t>Ковальчук Анастасия Владимировна</t>
  </si>
  <si>
    <t>Муниципальное бюджетное общеобразовательное учреждение "Средняя общеобразовательная школа № 18" муниципального образования городской округ Симферополь Республики Крым</t>
  </si>
  <si>
    <t>Костко Александра Ивановна</t>
  </si>
  <si>
    <t>Муниципальное бюджетное общеобразовательное учреждение "Средняя школа № 15 города Евпатория Республики Крым"</t>
  </si>
  <si>
    <t>Возняк Наталья Юрьевна</t>
  </si>
  <si>
    <t>Свердлов Илья Леонидович</t>
  </si>
  <si>
    <t>Муниципальное казенное общеобразовательное учреждение «Школа-гимназия №3» города Армянска Республики Крым</t>
  </si>
  <si>
    <t>Алексеева Алена Ильинична</t>
  </si>
  <si>
    <t xml:space="preserve">Муниципальное казенное общеобразовательное учреждение «Научненская средняя общеобразовательная школа"  Бачисарайского района Республики Крым </t>
  </si>
  <si>
    <t>Шкурат Анастасия Геннадьевна</t>
  </si>
  <si>
    <t xml:space="preserve">Муниципальное казенное общеобразовательное учреждение «Бахчисарайская  средняя общеобразовательная школа №4" города  Бачисарай Республики Крым </t>
  </si>
  <si>
    <t>Данилевская Нина Константиновна</t>
  </si>
  <si>
    <t xml:space="preserve">МКОУ «ЯСОШ№ 11» </t>
  </si>
  <si>
    <t>Тищенко Полина Валентиновна</t>
  </si>
  <si>
    <t>Подобин Олег Радионович</t>
  </si>
  <si>
    <t>Муниципальное бюджетное общеобразовательное учреждение «Школа - гимназия №1»</t>
  </si>
  <si>
    <t>Хализова Алина Эльхановна</t>
  </si>
  <si>
    <t>МКОУ «ЯСОШ № 8»</t>
  </si>
  <si>
    <t>Нелюбина Анна Сергеевна</t>
  </si>
  <si>
    <t>Муниципальное бюджетное общеобразовательное учреждение "Средняя общеобразовательная школа № 2" муниципального образования городской округ Симферополь Республики Крым</t>
  </si>
  <si>
    <t>Голодяева Софья Станиславовна</t>
  </si>
  <si>
    <t>Муниципальное бюджетное общеобразовательное учреждение «Школа №1 им. В. Дубинина»</t>
  </si>
  <si>
    <t>Барзова Марина Александровна</t>
  </si>
  <si>
    <t>Муниципальное бюджетное общеобразовательное учреждение "Таврическая школа-гимназия № 20" муниципального образования городской округ Симферополь Республики Крым</t>
  </si>
  <si>
    <t>Быстров Владимир Николаевич</t>
  </si>
  <si>
    <t>Муниципальное бюджетное общеобразовательное учреждение «Щёлкинская средняя общеобразовательная школа №1» Ленинского района Республики Крым</t>
  </si>
  <si>
    <t>Бура Кристина Дмитриевна</t>
  </si>
  <si>
    <t>Муниципальное бюджетное общеобразовательное учреждение "Гимназия им.И.Сельвинского города Евпатории Республики Крым"</t>
  </si>
  <si>
    <t>Земляная Ирина Андреевна</t>
  </si>
  <si>
    <t xml:space="preserve">Муниципальное бюджетное общеобразовательное учреждение «Новофедоровская школа-лицей» Сакского района Республики Крым </t>
  </si>
  <si>
    <t>Эмирвелиева Мавиле Реветовна</t>
  </si>
  <si>
    <t>Страховская Диана Витальевна</t>
  </si>
  <si>
    <t>Ларина Виктория Геннадьевна</t>
  </si>
  <si>
    <t>Шевчук Роман Сергеевич</t>
  </si>
  <si>
    <t>Муниципальное бюджетное общеобразовательное учреждение "Средняя общеобразовательная школа № 8" муниципального образования городской округ Симферополь Республики Крым</t>
  </si>
  <si>
    <t>Дегтярева Инна Игоревна</t>
  </si>
  <si>
    <t>Патласова Дарья Николаевна</t>
  </si>
  <si>
    <t xml:space="preserve">Муниципальное бюджетное общеобразовательное учреждение «Ивановская средняя школа» Сакского района Республики Крым </t>
  </si>
  <si>
    <t>Эбутарова Севиле Эрлендовна</t>
  </si>
  <si>
    <t>Муниципальное казенное общеобразовательное учреждение  «Ароматновская средняя школа» Белогорского района Республики Крым</t>
  </si>
  <si>
    <t>Ибрагимова Фатиме Сеферовна</t>
  </si>
  <si>
    <t>Муниципальное бюджетное общеобразовательное учреждение «Горностаевская средняя общеобразовательная школа» Ленинского района Республики Крым</t>
  </si>
  <si>
    <t>Шибалкина Марина Сергеевна</t>
  </si>
  <si>
    <t>Муниципальное бюджетное общеобразовательное учреждение "Школа №17 г. Феодосии Республики Крым"</t>
  </si>
  <si>
    <t>Персикова Екатерина Николаевна</t>
  </si>
  <si>
    <t>Муниципальное бюджетное общеобразовательное учреждение «Школа № 26»</t>
  </si>
  <si>
    <t>г.Ялта</t>
  </si>
  <si>
    <t>г.Евпатория</t>
  </si>
  <si>
    <t>г. Симферополь</t>
  </si>
  <si>
    <t>г. Феодосия</t>
  </si>
  <si>
    <t>г. Джанкой</t>
  </si>
  <si>
    <t>г. Керчь</t>
  </si>
  <si>
    <t>г. Судак</t>
  </si>
  <si>
    <t>Белогорский</t>
  </si>
  <si>
    <t>Нижнегорский</t>
  </si>
  <si>
    <t>Симферопольский</t>
  </si>
  <si>
    <t>г. Евпатория</t>
  </si>
  <si>
    <t>г.Армянск</t>
  </si>
  <si>
    <t>Бахчисарайский</t>
  </si>
  <si>
    <t>г.Бахчисарай</t>
  </si>
  <si>
    <t>г. Ялта</t>
  </si>
  <si>
    <t>Ленинский</t>
  </si>
  <si>
    <t>Сакский</t>
  </si>
  <si>
    <t>г. Бахчисарай</t>
  </si>
  <si>
    <t>г. Красноперекопск</t>
  </si>
  <si>
    <t>011-1</t>
  </si>
  <si>
    <t>011-2</t>
  </si>
  <si>
    <t>011-3</t>
  </si>
  <si>
    <t>011-4</t>
  </si>
  <si>
    <t>011-5</t>
  </si>
  <si>
    <t>011-6</t>
  </si>
  <si>
    <t>011-7</t>
  </si>
  <si>
    <t>011-8</t>
  </si>
  <si>
    <t>011-9</t>
  </si>
  <si>
    <t>011-10</t>
  </si>
  <si>
    <t>011-11</t>
  </si>
  <si>
    <t>011-12</t>
  </si>
  <si>
    <t>011-13</t>
  </si>
  <si>
    <t>011-14</t>
  </si>
  <si>
    <t>011-15</t>
  </si>
  <si>
    <t>011-16</t>
  </si>
  <si>
    <t>011-17</t>
  </si>
  <si>
    <t>011-18</t>
  </si>
  <si>
    <t>011-19</t>
  </si>
  <si>
    <t>011-20</t>
  </si>
  <si>
    <t>011-21</t>
  </si>
  <si>
    <t>011-22</t>
  </si>
  <si>
    <t>011-23</t>
  </si>
  <si>
    <t>011-24</t>
  </si>
  <si>
    <t>011-25</t>
  </si>
  <si>
    <t>011-26</t>
  </si>
  <si>
    <t>011-27</t>
  </si>
  <si>
    <t>011-28</t>
  </si>
  <si>
    <t>011-29</t>
  </si>
  <si>
    <t>011-30</t>
  </si>
  <si>
    <t>011-31</t>
  </si>
  <si>
    <t>011-32</t>
  </si>
  <si>
    <t>011-33</t>
  </si>
  <si>
    <t>011-34</t>
  </si>
  <si>
    <t>011-35</t>
  </si>
  <si>
    <t>011-36</t>
  </si>
  <si>
    <t>011-37</t>
  </si>
  <si>
    <t>011-38</t>
  </si>
  <si>
    <t>Генетика</t>
  </si>
  <si>
    <t>Свердлов</t>
  </si>
  <si>
    <t>Ковальчук</t>
  </si>
  <si>
    <t>Голоднева</t>
  </si>
  <si>
    <t>Эбутарова</t>
  </si>
  <si>
    <t>Костко</t>
  </si>
  <si>
    <t>Меметова</t>
  </si>
  <si>
    <t>Шевчук</t>
  </si>
  <si>
    <t>Шульга</t>
  </si>
  <si>
    <t>Усеинова</t>
  </si>
  <si>
    <t>Луганская</t>
  </si>
  <si>
    <t>Хализова</t>
  </si>
  <si>
    <t>Эмирвелиева</t>
  </si>
  <si>
    <t>Эмираметов</t>
  </si>
  <si>
    <t>Земляная</t>
  </si>
  <si>
    <t>Персикова</t>
  </si>
  <si>
    <t>Барзова</t>
  </si>
  <si>
    <t>Подобин</t>
  </si>
  <si>
    <t>Цюх</t>
  </si>
  <si>
    <t>Дорошенко</t>
  </si>
  <si>
    <t>Шибалкина</t>
  </si>
  <si>
    <t>Страховская</t>
  </si>
  <si>
    <t>Ларина</t>
  </si>
  <si>
    <t>Шарафутдинова</t>
  </si>
  <si>
    <t>Юдина</t>
  </si>
  <si>
    <t>Тищенко</t>
  </si>
  <si>
    <t>Нелюбина</t>
  </si>
  <si>
    <t>Козуб</t>
  </si>
  <si>
    <t>Бура</t>
  </si>
  <si>
    <t>Быстров</t>
  </si>
  <si>
    <t>Коноплина</t>
  </si>
  <si>
    <t>Алексеева</t>
  </si>
  <si>
    <t>Данилевская</t>
  </si>
  <si>
    <t>Гапичева</t>
  </si>
  <si>
    <t>Патласова</t>
  </si>
  <si>
    <t>Возняк</t>
  </si>
  <si>
    <t>Дегтярева</t>
  </si>
  <si>
    <t>Ибрагимова</t>
  </si>
  <si>
    <t>Шкурат</t>
  </si>
  <si>
    <t>Заместитель председателя жюри __________Вишневский С.О.</t>
  </si>
  <si>
    <t>Победитель</t>
  </si>
  <si>
    <t>Призер</t>
  </si>
</sst>
</file>

<file path=xl/styles.xml><?xml version="1.0" encoding="utf-8"?>
<styleSheet xmlns="http://schemas.openxmlformats.org/spreadsheetml/2006/main">
  <fonts count="25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9">
    <xf numFmtId="0" fontId="0" fillId="0" borderId="0" xfId="0"/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NumberFormat="1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>
      <alignment horizontal="center" vertical="center" wrapText="1"/>
    </xf>
    <xf numFmtId="2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14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1" fontId="18" fillId="0" borderId="10" xfId="0" applyNumberFormat="1" applyFont="1" applyFill="1" applyBorder="1" applyAlignment="1" applyProtection="1">
      <alignment horizontal="center" vertical="center" wrapText="1" shrinkToFit="1"/>
    </xf>
    <xf numFmtId="0" fontId="18" fillId="0" borderId="10" xfId="0" applyNumberFormat="1" applyFont="1" applyFill="1" applyBorder="1" applyAlignment="1" applyProtection="1">
      <alignment horizontal="center" vertical="center" wrapText="1" shrinkToFit="1"/>
    </xf>
    <xf numFmtId="0" fontId="18" fillId="0" borderId="10" xfId="0" applyFont="1" applyFill="1" applyBorder="1" applyAlignment="1" applyProtection="1">
      <alignment horizontal="left" vertical="center" wrapText="1" shrinkToFit="1"/>
    </xf>
    <xf numFmtId="2" fontId="19" fillId="24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 shrinkToFit="1"/>
    </xf>
    <xf numFmtId="2" fontId="19" fillId="2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8" fillId="0" borderId="10" xfId="0" applyNumberFormat="1" applyFont="1" applyBorder="1" applyAlignment="1">
      <alignment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14" fontId="18" fillId="0" borderId="10" xfId="0" applyNumberFormat="1" applyFont="1" applyBorder="1" applyAlignment="1">
      <alignment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26" borderId="10" xfId="0" applyFont="1" applyFill="1" applyBorder="1" applyAlignment="1">
      <alignment vertical="center" wrapText="1"/>
    </xf>
    <xf numFmtId="0" fontId="19" fillId="27" borderId="10" xfId="0" applyFont="1" applyFill="1" applyBorder="1" applyAlignment="1">
      <alignment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0066"/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chiv2\&#1054;&#1051;&#1048;&#1052;&#1055;&#1048;&#1040;&#1044;&#1040;\2016\&#1056;&#1077;&#1075;&#1080;&#1089;&#1090;&#1088;&#1072;&#1094;&#1080;&#1103;%202016%20&#1073;&#1080;&#1086;&#1083;&#1086;&#1075;&#1080;&#1103;\&#1056;&#1045;&#1049;&#1058;&#1048;&#1053;&#1043;%20&#1054;&#1041;&#1065;&#1048;&#1049;%201-9%20&#1082;&#1083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9 класс"/>
      <sheetName val="Лист2"/>
      <sheetName val="10 класс"/>
      <sheetName val="11 класс"/>
      <sheetName val="Лист3"/>
    </sheetNames>
    <sheetDataSet>
      <sheetData sheetId="0"/>
      <sheetData sheetId="1">
        <row r="5">
          <cell r="F5" t="str">
            <v>М</v>
          </cell>
        </row>
        <row r="6">
          <cell r="F6" t="str">
            <v>Ж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zoomScaleSheetLayoutView="100" workbookViewId="0">
      <pane xSplit="3" ySplit="3" topLeftCell="D7" activePane="bottomRight" state="frozen"/>
      <selection pane="topRight" activeCell="D1" sqref="D1"/>
      <selection pane="bottomLeft" activeCell="A4" sqref="A4"/>
      <selection pane="bottomRight" activeCell="A15" sqref="A15:XFD15"/>
    </sheetView>
  </sheetViews>
  <sheetFormatPr defaultColWidth="25.5703125" defaultRowHeight="63.75" customHeight="1"/>
  <cols>
    <col min="1" max="1" width="6.140625" style="7" customWidth="1"/>
    <col min="2" max="2" width="6.28515625" style="3" customWidth="1"/>
    <col min="3" max="3" width="22.85546875" style="2" customWidth="1"/>
    <col min="4" max="4" width="11.7109375" style="1" customWidth="1"/>
    <col min="5" max="5" width="6.7109375" style="8" customWidth="1"/>
    <col min="6" max="6" width="12.140625" style="1" customWidth="1"/>
    <col min="7" max="7" width="21" style="15" customWidth="1"/>
    <col min="8" max="8" width="9.85546875" style="4" customWidth="1"/>
    <col min="9" max="9" width="7.7109375" style="3" customWidth="1"/>
    <col min="10" max="11" width="7.7109375" style="1" customWidth="1"/>
    <col min="12" max="12" width="10.7109375" style="1" customWidth="1"/>
    <col min="13" max="13" width="10.85546875" style="16" customWidth="1"/>
    <col min="14" max="14" width="7.7109375" style="5" customWidth="1"/>
    <col min="15" max="15" width="10.7109375" style="4" customWidth="1"/>
    <col min="16" max="16384" width="25.5703125" style="1"/>
  </cols>
  <sheetData>
    <row r="1" spans="1:16" s="11" customFormat="1" ht="39.75" customHeight="1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s="6" customFormat="1" ht="24.75" customHeight="1">
      <c r="A2" s="44" t="s">
        <v>4</v>
      </c>
      <c r="B2" s="39" t="s">
        <v>5</v>
      </c>
      <c r="C2" s="39" t="s">
        <v>6</v>
      </c>
      <c r="D2" s="39" t="s">
        <v>7</v>
      </c>
      <c r="E2" s="45" t="s">
        <v>2</v>
      </c>
      <c r="F2" s="39" t="s">
        <v>8</v>
      </c>
      <c r="G2" s="46" t="s">
        <v>9</v>
      </c>
      <c r="H2" s="40" t="s">
        <v>12</v>
      </c>
      <c r="I2" s="37" t="s">
        <v>13</v>
      </c>
      <c r="J2" s="37"/>
      <c r="K2" s="37"/>
      <c r="L2" s="37"/>
      <c r="M2" s="38" t="s">
        <v>11</v>
      </c>
      <c r="N2" s="36" t="s">
        <v>14</v>
      </c>
      <c r="O2" s="38" t="s">
        <v>56</v>
      </c>
      <c r="P2" s="13"/>
    </row>
    <row r="3" spans="1:16" s="6" customFormat="1" ht="45.75" customHeight="1">
      <c r="A3" s="44"/>
      <c r="B3" s="39"/>
      <c r="C3" s="39"/>
      <c r="D3" s="39"/>
      <c r="E3" s="45"/>
      <c r="F3" s="39"/>
      <c r="G3" s="46"/>
      <c r="H3" s="41"/>
      <c r="I3" s="10" t="s">
        <v>3</v>
      </c>
      <c r="J3" s="10" t="s">
        <v>0</v>
      </c>
      <c r="K3" s="10" t="s">
        <v>1</v>
      </c>
      <c r="L3" s="9" t="s">
        <v>10</v>
      </c>
      <c r="M3" s="38"/>
      <c r="N3" s="36"/>
      <c r="O3" s="38"/>
      <c r="P3" s="13"/>
    </row>
    <row r="4" spans="1:16" s="11" customFormat="1" ht="29.25" customHeight="1">
      <c r="A4" s="22"/>
      <c r="B4" s="17" t="s">
        <v>16</v>
      </c>
      <c r="C4" s="29" t="s">
        <v>65</v>
      </c>
      <c r="D4" s="35">
        <v>36564</v>
      </c>
      <c r="E4" s="23">
        <v>11</v>
      </c>
      <c r="F4" s="30" t="s">
        <v>126</v>
      </c>
      <c r="G4" s="31" t="s">
        <v>66</v>
      </c>
      <c r="H4" s="28">
        <v>87</v>
      </c>
      <c r="I4" s="34">
        <v>19</v>
      </c>
      <c r="J4" s="14">
        <v>12</v>
      </c>
      <c r="K4" s="14">
        <v>15</v>
      </c>
      <c r="L4" s="28">
        <f t="shared" ref="L4:L41" si="0">I4+J4+K4</f>
        <v>46</v>
      </c>
      <c r="M4" s="25">
        <f t="shared" ref="M4:M41" si="1">H4+L4</f>
        <v>133</v>
      </c>
      <c r="N4" s="33">
        <v>1</v>
      </c>
      <c r="O4" s="47" t="s">
        <v>221</v>
      </c>
    </row>
    <row r="5" spans="1:16" s="11" customFormat="1" ht="25.5" customHeight="1">
      <c r="A5" s="22"/>
      <c r="B5" s="17" t="s">
        <v>24</v>
      </c>
      <c r="C5" s="29" t="s">
        <v>67</v>
      </c>
      <c r="D5" s="35">
        <v>36597</v>
      </c>
      <c r="E5" s="23">
        <v>11</v>
      </c>
      <c r="F5" s="30" t="s">
        <v>126</v>
      </c>
      <c r="G5" s="31" t="s">
        <v>66</v>
      </c>
      <c r="H5" s="28">
        <v>85</v>
      </c>
      <c r="I5" s="34">
        <v>19</v>
      </c>
      <c r="J5" s="14">
        <v>12</v>
      </c>
      <c r="K5" s="14">
        <v>14.5</v>
      </c>
      <c r="L5" s="28">
        <f t="shared" si="0"/>
        <v>45.5</v>
      </c>
      <c r="M5" s="25">
        <f t="shared" si="1"/>
        <v>130.5</v>
      </c>
      <c r="N5" s="33">
        <v>2</v>
      </c>
      <c r="O5" s="48" t="s">
        <v>222</v>
      </c>
    </row>
    <row r="6" spans="1:16" s="11" customFormat="1" ht="25.5" customHeight="1">
      <c r="A6" s="22"/>
      <c r="B6" s="17" t="s">
        <v>40</v>
      </c>
      <c r="C6" s="29" t="s">
        <v>61</v>
      </c>
      <c r="D6" s="35">
        <v>36782</v>
      </c>
      <c r="E6" s="23">
        <v>11</v>
      </c>
      <c r="F6" s="30" t="s">
        <v>124</v>
      </c>
      <c r="G6" s="31" t="s">
        <v>62</v>
      </c>
      <c r="H6" s="28">
        <v>91</v>
      </c>
      <c r="I6" s="34">
        <v>19</v>
      </c>
      <c r="J6" s="14">
        <v>11</v>
      </c>
      <c r="K6" s="14">
        <v>1.5</v>
      </c>
      <c r="L6" s="28">
        <f t="shared" si="0"/>
        <v>31.5</v>
      </c>
      <c r="M6" s="25">
        <f t="shared" si="1"/>
        <v>122.5</v>
      </c>
      <c r="N6" s="33">
        <v>3</v>
      </c>
      <c r="O6" s="48" t="s">
        <v>222</v>
      </c>
    </row>
    <row r="7" spans="1:16" ht="27.75" customHeight="1">
      <c r="A7" s="22"/>
      <c r="B7" s="17" t="s">
        <v>15</v>
      </c>
      <c r="C7" s="29" t="s">
        <v>68</v>
      </c>
      <c r="D7" s="35">
        <v>36784</v>
      </c>
      <c r="E7" s="23">
        <v>11</v>
      </c>
      <c r="F7" s="30" t="s">
        <v>126</v>
      </c>
      <c r="G7" s="31" t="s">
        <v>66</v>
      </c>
      <c r="H7" s="28">
        <v>81</v>
      </c>
      <c r="I7" s="34">
        <v>14.5</v>
      </c>
      <c r="J7" s="14">
        <v>10</v>
      </c>
      <c r="K7" s="14">
        <v>15</v>
      </c>
      <c r="L7" s="28">
        <f t="shared" si="0"/>
        <v>39.5</v>
      </c>
      <c r="M7" s="25">
        <f t="shared" si="1"/>
        <v>120.5</v>
      </c>
      <c r="N7" s="33">
        <v>4</v>
      </c>
      <c r="O7" s="48" t="s">
        <v>222</v>
      </c>
    </row>
    <row r="8" spans="1:16" ht="26.25" customHeight="1">
      <c r="A8" s="22"/>
      <c r="B8" s="17" t="s">
        <v>48</v>
      </c>
      <c r="C8" s="29" t="s">
        <v>63</v>
      </c>
      <c r="D8" s="35">
        <v>36493</v>
      </c>
      <c r="E8" s="23">
        <v>11</v>
      </c>
      <c r="F8" s="30" t="s">
        <v>125</v>
      </c>
      <c r="G8" s="31" t="s">
        <v>64</v>
      </c>
      <c r="H8" s="28">
        <v>88.5</v>
      </c>
      <c r="I8" s="34">
        <v>13.5</v>
      </c>
      <c r="J8" s="14">
        <v>8.5</v>
      </c>
      <c r="K8" s="14">
        <v>2.5</v>
      </c>
      <c r="L8" s="28">
        <f t="shared" si="0"/>
        <v>24.5</v>
      </c>
      <c r="M8" s="25">
        <f t="shared" si="1"/>
        <v>113</v>
      </c>
      <c r="N8" s="33">
        <v>5</v>
      </c>
      <c r="O8" s="48" t="s">
        <v>222</v>
      </c>
    </row>
    <row r="9" spans="1:16" ht="30" customHeight="1">
      <c r="A9" s="22"/>
      <c r="B9" s="17" t="s">
        <v>32</v>
      </c>
      <c r="C9" s="29" t="s">
        <v>76</v>
      </c>
      <c r="D9" s="35">
        <v>36764</v>
      </c>
      <c r="E9" s="23">
        <v>11</v>
      </c>
      <c r="F9" s="30" t="s">
        <v>133</v>
      </c>
      <c r="G9" s="31" t="s">
        <v>77</v>
      </c>
      <c r="H9" s="28">
        <v>78</v>
      </c>
      <c r="I9" s="34">
        <v>11.5</v>
      </c>
      <c r="J9" s="14">
        <v>11</v>
      </c>
      <c r="K9" s="14">
        <v>8.5</v>
      </c>
      <c r="L9" s="28">
        <f t="shared" si="0"/>
        <v>31</v>
      </c>
      <c r="M9" s="25">
        <f t="shared" si="1"/>
        <v>109</v>
      </c>
      <c r="N9" s="33">
        <v>6</v>
      </c>
      <c r="O9" s="48" t="s">
        <v>222</v>
      </c>
    </row>
    <row r="10" spans="1:16" ht="25.5" customHeight="1">
      <c r="A10" s="22"/>
      <c r="B10" s="17" t="s">
        <v>37</v>
      </c>
      <c r="C10" s="29" t="s">
        <v>120</v>
      </c>
      <c r="D10" s="35">
        <v>36479</v>
      </c>
      <c r="E10" s="23">
        <v>11</v>
      </c>
      <c r="F10" s="30" t="s">
        <v>127</v>
      </c>
      <c r="G10" s="31" t="s">
        <v>121</v>
      </c>
      <c r="H10" s="28">
        <v>85</v>
      </c>
      <c r="I10" s="34">
        <v>18</v>
      </c>
      <c r="J10" s="14">
        <v>5.5</v>
      </c>
      <c r="K10" s="14">
        <v>0.5</v>
      </c>
      <c r="L10" s="28">
        <f t="shared" si="0"/>
        <v>24</v>
      </c>
      <c r="M10" s="25">
        <f t="shared" si="1"/>
        <v>109</v>
      </c>
      <c r="N10" s="33">
        <v>7</v>
      </c>
      <c r="O10" s="48" t="s">
        <v>222</v>
      </c>
    </row>
    <row r="11" spans="1:16" ht="27.75" customHeight="1">
      <c r="A11" s="22"/>
      <c r="B11" s="17" t="s">
        <v>21</v>
      </c>
      <c r="C11" s="29" t="s">
        <v>92</v>
      </c>
      <c r="D11" s="35">
        <v>36696</v>
      </c>
      <c r="E11" s="23">
        <v>11</v>
      </c>
      <c r="F11" s="30"/>
      <c r="G11" s="31" t="s">
        <v>93</v>
      </c>
      <c r="H11" s="28">
        <v>73</v>
      </c>
      <c r="I11" s="34">
        <v>16.5</v>
      </c>
      <c r="J11" s="14">
        <v>11.5</v>
      </c>
      <c r="K11" s="14">
        <v>6.5</v>
      </c>
      <c r="L11" s="28">
        <f t="shared" si="0"/>
        <v>34.5</v>
      </c>
      <c r="M11" s="25">
        <f t="shared" si="1"/>
        <v>107.5</v>
      </c>
      <c r="N11" s="33">
        <v>8</v>
      </c>
      <c r="O11" s="48" t="s">
        <v>222</v>
      </c>
    </row>
    <row r="12" spans="1:16" ht="24" customHeight="1">
      <c r="A12" s="22"/>
      <c r="B12" s="17" t="s">
        <v>39</v>
      </c>
      <c r="C12" s="29" t="s">
        <v>59</v>
      </c>
      <c r="D12" s="35">
        <v>36341</v>
      </c>
      <c r="E12" s="23">
        <v>11</v>
      </c>
      <c r="F12" s="30" t="s">
        <v>128</v>
      </c>
      <c r="G12" s="31" t="s">
        <v>60</v>
      </c>
      <c r="H12" s="28">
        <v>83.5</v>
      </c>
      <c r="I12" s="34">
        <v>14.5</v>
      </c>
      <c r="J12" s="14">
        <v>8</v>
      </c>
      <c r="K12" s="14">
        <v>0.5</v>
      </c>
      <c r="L12" s="28">
        <f t="shared" si="0"/>
        <v>23</v>
      </c>
      <c r="M12" s="25">
        <f t="shared" si="1"/>
        <v>106.5</v>
      </c>
      <c r="N12" s="33">
        <v>9</v>
      </c>
      <c r="O12" s="48" t="s">
        <v>222</v>
      </c>
    </row>
    <row r="13" spans="1:16" ht="26.25" customHeight="1">
      <c r="A13" s="22"/>
      <c r="B13" s="17" t="s">
        <v>23</v>
      </c>
      <c r="C13" s="29" t="s">
        <v>71</v>
      </c>
      <c r="D13" s="35">
        <v>36789</v>
      </c>
      <c r="E13" s="23">
        <v>11</v>
      </c>
      <c r="F13" s="30" t="s">
        <v>124</v>
      </c>
      <c r="G13" s="31" t="s">
        <v>62</v>
      </c>
      <c r="H13" s="28">
        <v>80</v>
      </c>
      <c r="I13" s="34">
        <v>14.5</v>
      </c>
      <c r="J13" s="14">
        <v>8.5</v>
      </c>
      <c r="K13" s="14">
        <v>3</v>
      </c>
      <c r="L13" s="28">
        <f t="shared" si="0"/>
        <v>26</v>
      </c>
      <c r="M13" s="25">
        <f t="shared" si="1"/>
        <v>106</v>
      </c>
      <c r="N13" s="33">
        <v>10</v>
      </c>
      <c r="O13" s="48" t="s">
        <v>222</v>
      </c>
    </row>
    <row r="14" spans="1:16" ht="24.75" customHeight="1">
      <c r="A14" s="22"/>
      <c r="B14" s="17" t="s">
        <v>20</v>
      </c>
      <c r="C14" s="29" t="s">
        <v>122</v>
      </c>
      <c r="D14" s="35">
        <v>36565</v>
      </c>
      <c r="E14" s="23">
        <v>11</v>
      </c>
      <c r="F14" s="30" t="s">
        <v>129</v>
      </c>
      <c r="G14" s="31" t="s">
        <v>123</v>
      </c>
      <c r="H14" s="28">
        <v>82.5</v>
      </c>
      <c r="I14" s="34">
        <v>14</v>
      </c>
      <c r="J14" s="14">
        <v>9</v>
      </c>
      <c r="K14" s="14">
        <v>0</v>
      </c>
      <c r="L14" s="28">
        <f t="shared" si="0"/>
        <v>23</v>
      </c>
      <c r="M14" s="25">
        <f t="shared" si="1"/>
        <v>105.5</v>
      </c>
      <c r="N14" s="33">
        <v>11</v>
      </c>
      <c r="O14" s="48" t="s">
        <v>222</v>
      </c>
    </row>
    <row r="15" spans="1:16" ht="25.5" customHeight="1">
      <c r="A15" s="22"/>
      <c r="B15" s="17" t="s">
        <v>43</v>
      </c>
      <c r="C15" s="29" t="s">
        <v>72</v>
      </c>
      <c r="D15" s="35">
        <v>36638</v>
      </c>
      <c r="E15" s="23">
        <v>11</v>
      </c>
      <c r="F15" s="30" t="s">
        <v>131</v>
      </c>
      <c r="G15" s="31" t="s">
        <v>73</v>
      </c>
      <c r="H15" s="28">
        <v>79</v>
      </c>
      <c r="I15" s="34">
        <v>16</v>
      </c>
      <c r="J15" s="14">
        <v>6</v>
      </c>
      <c r="K15" s="14">
        <v>2</v>
      </c>
      <c r="L15" s="28">
        <f t="shared" si="0"/>
        <v>24</v>
      </c>
      <c r="M15" s="25">
        <f t="shared" si="1"/>
        <v>103</v>
      </c>
      <c r="N15" s="33">
        <v>12</v>
      </c>
      <c r="O15" s="48" t="s">
        <v>222</v>
      </c>
    </row>
    <row r="16" spans="1:16" ht="25.5" customHeight="1">
      <c r="A16" s="22"/>
      <c r="B16" s="17" t="s">
        <v>41</v>
      </c>
      <c r="C16" s="29" t="s">
        <v>69</v>
      </c>
      <c r="D16" s="35">
        <v>36468</v>
      </c>
      <c r="E16" s="23">
        <v>11</v>
      </c>
      <c r="F16" s="30" t="s">
        <v>130</v>
      </c>
      <c r="G16" s="31" t="s">
        <v>70</v>
      </c>
      <c r="H16" s="28">
        <v>81</v>
      </c>
      <c r="I16" s="14">
        <v>10</v>
      </c>
      <c r="J16" s="14">
        <v>11.5</v>
      </c>
      <c r="K16" s="14">
        <v>0.25</v>
      </c>
      <c r="L16" s="28">
        <f t="shared" si="0"/>
        <v>21.75</v>
      </c>
      <c r="M16" s="25">
        <f t="shared" si="1"/>
        <v>102.75</v>
      </c>
      <c r="N16" s="33">
        <v>13</v>
      </c>
      <c r="O16" s="32"/>
    </row>
    <row r="17" spans="1:15" ht="26.25" customHeight="1">
      <c r="A17" s="22"/>
      <c r="B17" s="17" t="s">
        <v>27</v>
      </c>
      <c r="C17" s="29" t="s">
        <v>78</v>
      </c>
      <c r="D17" s="35">
        <v>36657</v>
      </c>
      <c r="E17" s="23">
        <v>11</v>
      </c>
      <c r="F17" s="30" t="s">
        <v>126</v>
      </c>
      <c r="G17" s="31" t="s">
        <v>79</v>
      </c>
      <c r="H17" s="28">
        <v>77.5</v>
      </c>
      <c r="I17" s="34">
        <v>11.5</v>
      </c>
      <c r="J17" s="14">
        <v>7.5</v>
      </c>
      <c r="K17" s="14">
        <v>4.5</v>
      </c>
      <c r="L17" s="28">
        <f t="shared" si="0"/>
        <v>23.5</v>
      </c>
      <c r="M17" s="25">
        <f t="shared" si="1"/>
        <v>101</v>
      </c>
      <c r="N17" s="33">
        <v>14</v>
      </c>
      <c r="O17" s="32"/>
    </row>
    <row r="18" spans="1:15" ht="26.25" customHeight="1">
      <c r="A18" s="22"/>
      <c r="B18" s="17" t="s">
        <v>42</v>
      </c>
      <c r="C18" s="29" t="s">
        <v>87</v>
      </c>
      <c r="D18" s="35">
        <v>36509</v>
      </c>
      <c r="E18" s="23">
        <v>11</v>
      </c>
      <c r="F18" s="30" t="s">
        <v>137</v>
      </c>
      <c r="G18" s="31" t="s">
        <v>88</v>
      </c>
      <c r="H18" s="28">
        <v>74.5</v>
      </c>
      <c r="I18" s="34">
        <v>11</v>
      </c>
      <c r="J18" s="14">
        <v>6.5</v>
      </c>
      <c r="K18" s="14">
        <v>9</v>
      </c>
      <c r="L18" s="28">
        <f t="shared" si="0"/>
        <v>26.5</v>
      </c>
      <c r="M18" s="25">
        <f t="shared" si="1"/>
        <v>101</v>
      </c>
      <c r="N18" s="33">
        <v>15</v>
      </c>
      <c r="O18" s="32"/>
    </row>
    <row r="19" spans="1:15" ht="25.5" customHeight="1">
      <c r="A19" s="22"/>
      <c r="B19" s="17" t="s">
        <v>30</v>
      </c>
      <c r="C19" s="29" t="s">
        <v>74</v>
      </c>
      <c r="D19" s="35">
        <v>36409</v>
      </c>
      <c r="E19" s="23">
        <v>11</v>
      </c>
      <c r="F19" s="30" t="s">
        <v>132</v>
      </c>
      <c r="G19" s="31" t="s">
        <v>75</v>
      </c>
      <c r="H19" s="28">
        <v>78.5</v>
      </c>
      <c r="I19" s="34">
        <v>10</v>
      </c>
      <c r="J19" s="14">
        <v>7</v>
      </c>
      <c r="K19" s="14">
        <v>5</v>
      </c>
      <c r="L19" s="28">
        <f t="shared" si="0"/>
        <v>22</v>
      </c>
      <c r="M19" s="25">
        <f t="shared" si="1"/>
        <v>100.5</v>
      </c>
      <c r="N19" s="33">
        <v>16</v>
      </c>
      <c r="O19" s="32"/>
    </row>
    <row r="20" spans="1:15" ht="27" customHeight="1">
      <c r="A20" s="22"/>
      <c r="B20" s="17" t="s">
        <v>47</v>
      </c>
      <c r="C20" s="29" t="s">
        <v>96</v>
      </c>
      <c r="D20" s="35">
        <v>36496</v>
      </c>
      <c r="E20" s="23">
        <v>11</v>
      </c>
      <c r="F20" s="30" t="s">
        <v>126</v>
      </c>
      <c r="G20" s="31" t="s">
        <v>97</v>
      </c>
      <c r="H20" s="28">
        <v>72</v>
      </c>
      <c r="I20" s="34">
        <v>12.5</v>
      </c>
      <c r="J20" s="14">
        <v>7.5</v>
      </c>
      <c r="K20" s="14">
        <v>0.5</v>
      </c>
      <c r="L20" s="28">
        <f t="shared" si="0"/>
        <v>20.5</v>
      </c>
      <c r="M20" s="25">
        <f t="shared" si="1"/>
        <v>92.5</v>
      </c>
      <c r="N20" s="33">
        <v>17</v>
      </c>
      <c r="O20" s="32"/>
    </row>
    <row r="21" spans="1:15" ht="25.5" customHeight="1">
      <c r="A21" s="22"/>
      <c r="B21" s="17" t="s">
        <v>53</v>
      </c>
      <c r="C21" s="29" t="s">
        <v>109</v>
      </c>
      <c r="D21" s="35">
        <v>36461</v>
      </c>
      <c r="E21" s="23">
        <v>11</v>
      </c>
      <c r="F21" s="30" t="s">
        <v>138</v>
      </c>
      <c r="G21" s="31" t="s">
        <v>90</v>
      </c>
      <c r="H21" s="28">
        <v>67.5</v>
      </c>
      <c r="I21" s="34">
        <v>11.5</v>
      </c>
      <c r="J21" s="14">
        <v>8.5</v>
      </c>
      <c r="K21" s="14">
        <v>5</v>
      </c>
      <c r="L21" s="28">
        <f t="shared" si="0"/>
        <v>25</v>
      </c>
      <c r="M21" s="25">
        <f t="shared" si="1"/>
        <v>92.5</v>
      </c>
      <c r="N21" s="33">
        <v>18</v>
      </c>
      <c r="O21" s="32"/>
    </row>
    <row r="22" spans="1:15" ht="25.5" customHeight="1">
      <c r="A22" s="22"/>
      <c r="B22" s="17" t="s">
        <v>52</v>
      </c>
      <c r="C22" s="29" t="s">
        <v>110</v>
      </c>
      <c r="D22" s="35">
        <v>36510</v>
      </c>
      <c r="E22" s="23">
        <v>11</v>
      </c>
      <c r="F22" s="30" t="s">
        <v>141</v>
      </c>
      <c r="G22" s="31" t="s">
        <v>88</v>
      </c>
      <c r="H22" s="28">
        <v>67</v>
      </c>
      <c r="I22" s="34">
        <v>11</v>
      </c>
      <c r="J22" s="14">
        <v>5</v>
      </c>
      <c r="K22" s="14">
        <v>7</v>
      </c>
      <c r="L22" s="28">
        <f t="shared" si="0"/>
        <v>23</v>
      </c>
      <c r="M22" s="25">
        <f t="shared" si="1"/>
        <v>90</v>
      </c>
      <c r="N22" s="33">
        <v>19</v>
      </c>
      <c r="O22" s="32"/>
    </row>
    <row r="23" spans="1:15" ht="25.5" customHeight="1">
      <c r="A23" s="22"/>
      <c r="B23" s="17" t="s">
        <v>44</v>
      </c>
      <c r="C23" s="29" t="s">
        <v>80</v>
      </c>
      <c r="D23" s="35">
        <v>36637</v>
      </c>
      <c r="E23" s="23">
        <v>11</v>
      </c>
      <c r="F23" s="30" t="s">
        <v>134</v>
      </c>
      <c r="G23" s="31" t="s">
        <v>81</v>
      </c>
      <c r="H23" s="28">
        <v>77</v>
      </c>
      <c r="I23" s="34">
        <v>6.5</v>
      </c>
      <c r="J23" s="14">
        <v>5.5</v>
      </c>
      <c r="K23" s="14">
        <v>0</v>
      </c>
      <c r="L23" s="28">
        <f t="shared" si="0"/>
        <v>12</v>
      </c>
      <c r="M23" s="25">
        <f t="shared" si="1"/>
        <v>89</v>
      </c>
      <c r="N23" s="33">
        <v>20</v>
      </c>
      <c r="O23" s="32"/>
    </row>
    <row r="24" spans="1:15" ht="30" customHeight="1">
      <c r="A24" s="22"/>
      <c r="B24" s="17" t="s">
        <v>34</v>
      </c>
      <c r="C24" s="29" t="s">
        <v>85</v>
      </c>
      <c r="D24" s="35">
        <v>36549</v>
      </c>
      <c r="E24" s="23">
        <v>11</v>
      </c>
      <c r="F24" s="30" t="s">
        <v>136</v>
      </c>
      <c r="G24" s="31" t="s">
        <v>86</v>
      </c>
      <c r="H24" s="28">
        <v>74.5</v>
      </c>
      <c r="I24" s="34">
        <v>2</v>
      </c>
      <c r="J24" s="14">
        <v>0.5</v>
      </c>
      <c r="K24" s="14">
        <v>11</v>
      </c>
      <c r="L24" s="28">
        <f t="shared" si="0"/>
        <v>13.5</v>
      </c>
      <c r="M24" s="25">
        <f t="shared" si="1"/>
        <v>88</v>
      </c>
      <c r="N24" s="33">
        <v>21</v>
      </c>
      <c r="O24" s="32"/>
    </row>
    <row r="25" spans="1:15" ht="26.25" customHeight="1">
      <c r="A25" s="22"/>
      <c r="B25" s="17" t="s">
        <v>33</v>
      </c>
      <c r="C25" s="29" t="s">
        <v>83</v>
      </c>
      <c r="D25" s="35">
        <v>36668</v>
      </c>
      <c r="E25" s="23">
        <v>11</v>
      </c>
      <c r="F25" s="30" t="s">
        <v>135</v>
      </c>
      <c r="G25" s="31" t="s">
        <v>84</v>
      </c>
      <c r="H25" s="28">
        <v>75.5</v>
      </c>
      <c r="I25" s="34">
        <v>6.5</v>
      </c>
      <c r="J25" s="14">
        <v>5</v>
      </c>
      <c r="K25" s="14">
        <v>0.25</v>
      </c>
      <c r="L25" s="28">
        <f t="shared" si="0"/>
        <v>11.75</v>
      </c>
      <c r="M25" s="25">
        <f t="shared" si="1"/>
        <v>87.25</v>
      </c>
      <c r="N25" s="33">
        <v>22</v>
      </c>
      <c r="O25" s="32"/>
    </row>
    <row r="26" spans="1:15" ht="27.75" customHeight="1">
      <c r="A26" s="22"/>
      <c r="B26" s="17" t="s">
        <v>18</v>
      </c>
      <c r="C26" s="29" t="s">
        <v>82</v>
      </c>
      <c r="D26" s="35">
        <v>36411</v>
      </c>
      <c r="E26" s="23">
        <v>11</v>
      </c>
      <c r="F26" s="30" t="s">
        <v>125</v>
      </c>
      <c r="G26" s="31" t="s">
        <v>64</v>
      </c>
      <c r="H26" s="28">
        <v>76.5</v>
      </c>
      <c r="I26" s="34">
        <v>7.5</v>
      </c>
      <c r="J26" s="14">
        <v>2.5</v>
      </c>
      <c r="K26" s="14">
        <v>0.5</v>
      </c>
      <c r="L26" s="28">
        <f t="shared" si="0"/>
        <v>10.5</v>
      </c>
      <c r="M26" s="25">
        <f t="shared" si="1"/>
        <v>87</v>
      </c>
      <c r="N26" s="33">
        <v>23</v>
      </c>
      <c r="O26" s="32"/>
    </row>
    <row r="27" spans="1:15" ht="27.75" customHeight="1">
      <c r="A27" s="22"/>
      <c r="B27" s="17" t="s">
        <v>17</v>
      </c>
      <c r="C27" s="29" t="s">
        <v>94</v>
      </c>
      <c r="D27" s="35">
        <v>36564</v>
      </c>
      <c r="E27" s="23">
        <v>11</v>
      </c>
      <c r="F27" s="30" t="s">
        <v>138</v>
      </c>
      <c r="G27" s="31" t="s">
        <v>95</v>
      </c>
      <c r="H27" s="28">
        <v>72.5</v>
      </c>
      <c r="I27" s="34">
        <v>7.5</v>
      </c>
      <c r="J27" s="14">
        <v>0</v>
      </c>
      <c r="K27" s="14">
        <v>6.5</v>
      </c>
      <c r="L27" s="28">
        <f t="shared" si="0"/>
        <v>14</v>
      </c>
      <c r="M27" s="25">
        <f t="shared" si="1"/>
        <v>86.5</v>
      </c>
      <c r="N27" s="33">
        <v>24</v>
      </c>
      <c r="O27" s="32"/>
    </row>
    <row r="28" spans="1:15" ht="27" customHeight="1">
      <c r="A28" s="22"/>
      <c r="B28" s="17" t="s">
        <v>31</v>
      </c>
      <c r="C28" s="29" t="s">
        <v>91</v>
      </c>
      <c r="D28" s="35">
        <v>36734</v>
      </c>
      <c r="E28" s="23">
        <v>11</v>
      </c>
      <c r="F28" s="30" t="s">
        <v>134</v>
      </c>
      <c r="G28" s="31" t="s">
        <v>81</v>
      </c>
      <c r="H28" s="28">
        <v>73.5</v>
      </c>
      <c r="I28" s="34">
        <v>8.5</v>
      </c>
      <c r="J28" s="14">
        <v>3.5</v>
      </c>
      <c r="K28" s="14">
        <v>0.5</v>
      </c>
      <c r="L28" s="28">
        <f t="shared" si="0"/>
        <v>12.5</v>
      </c>
      <c r="M28" s="25">
        <f t="shared" si="1"/>
        <v>86</v>
      </c>
      <c r="N28" s="33">
        <v>25</v>
      </c>
      <c r="O28" s="32"/>
    </row>
    <row r="29" spans="1:15" ht="30" customHeight="1">
      <c r="A29" s="22"/>
      <c r="B29" s="17" t="s">
        <v>46</v>
      </c>
      <c r="C29" s="18" t="s">
        <v>104</v>
      </c>
      <c r="D29" s="35">
        <v>36629</v>
      </c>
      <c r="E29" s="21">
        <v>11</v>
      </c>
      <c r="F29" s="19" t="s">
        <v>134</v>
      </c>
      <c r="G29" s="26" t="s">
        <v>105</v>
      </c>
      <c r="H29" s="28">
        <v>70</v>
      </c>
      <c r="I29" s="14">
        <v>6.5</v>
      </c>
      <c r="J29" s="14">
        <v>5</v>
      </c>
      <c r="K29" s="14">
        <v>2.5</v>
      </c>
      <c r="L29" s="28">
        <f t="shared" si="0"/>
        <v>14</v>
      </c>
      <c r="M29" s="25">
        <f t="shared" si="1"/>
        <v>84</v>
      </c>
      <c r="N29" s="33">
        <v>26</v>
      </c>
      <c r="O29" s="12"/>
    </row>
    <row r="30" spans="1:15" ht="27" customHeight="1">
      <c r="A30" s="22"/>
      <c r="B30" s="17" t="s">
        <v>29</v>
      </c>
      <c r="C30" s="29" t="s">
        <v>102</v>
      </c>
      <c r="D30" s="35">
        <v>36775</v>
      </c>
      <c r="E30" s="23">
        <v>11</v>
      </c>
      <c r="F30" s="30" t="s">
        <v>139</v>
      </c>
      <c r="G30" s="31" t="s">
        <v>103</v>
      </c>
      <c r="H30" s="28">
        <v>70.5</v>
      </c>
      <c r="I30" s="34">
        <v>7.5</v>
      </c>
      <c r="J30" s="14">
        <v>5</v>
      </c>
      <c r="K30" s="14">
        <v>0.5</v>
      </c>
      <c r="L30" s="28">
        <f t="shared" si="0"/>
        <v>13</v>
      </c>
      <c r="M30" s="25">
        <f t="shared" si="1"/>
        <v>83.5</v>
      </c>
      <c r="N30" s="33">
        <v>27</v>
      </c>
      <c r="O30" s="32"/>
    </row>
    <row r="31" spans="1:15" ht="29.25" customHeight="1">
      <c r="A31" s="22"/>
      <c r="B31" s="17" t="s">
        <v>19</v>
      </c>
      <c r="C31" s="29" t="s">
        <v>98</v>
      </c>
      <c r="D31" s="35">
        <v>36757</v>
      </c>
      <c r="E31" s="23">
        <v>11</v>
      </c>
      <c r="F31" s="30"/>
      <c r="G31" s="31" t="s">
        <v>99</v>
      </c>
      <c r="H31" s="28">
        <v>71</v>
      </c>
      <c r="I31" s="34">
        <v>8</v>
      </c>
      <c r="J31" s="14">
        <v>4</v>
      </c>
      <c r="K31" s="14">
        <v>0.5</v>
      </c>
      <c r="L31" s="28">
        <f t="shared" si="0"/>
        <v>12.5</v>
      </c>
      <c r="M31" s="25">
        <f t="shared" si="1"/>
        <v>83.5</v>
      </c>
      <c r="N31" s="33">
        <v>28</v>
      </c>
      <c r="O31" s="32"/>
    </row>
    <row r="32" spans="1:15" ht="27.75" customHeight="1">
      <c r="A32" s="22"/>
      <c r="B32" s="17" t="s">
        <v>25</v>
      </c>
      <c r="C32" s="29" t="s">
        <v>106</v>
      </c>
      <c r="D32" s="35">
        <v>36676</v>
      </c>
      <c r="E32" s="23">
        <v>11</v>
      </c>
      <c r="F32" s="30" t="s">
        <v>140</v>
      </c>
      <c r="G32" s="31" t="s">
        <v>107</v>
      </c>
      <c r="H32" s="28">
        <v>69.5</v>
      </c>
      <c r="I32" s="34">
        <v>7.5</v>
      </c>
      <c r="J32" s="14">
        <v>5</v>
      </c>
      <c r="K32" s="14">
        <v>0.5</v>
      </c>
      <c r="L32" s="28">
        <f t="shared" si="0"/>
        <v>13</v>
      </c>
      <c r="M32" s="25">
        <f t="shared" si="1"/>
        <v>82.5</v>
      </c>
      <c r="N32" s="33">
        <v>29</v>
      </c>
      <c r="O32" s="32"/>
    </row>
    <row r="33" spans="1:15" ht="28.5" customHeight="1">
      <c r="A33" s="22"/>
      <c r="B33" s="17" t="s">
        <v>35</v>
      </c>
      <c r="C33" s="24" t="s">
        <v>111</v>
      </c>
      <c r="D33" s="35">
        <v>36612</v>
      </c>
      <c r="E33" s="23">
        <v>11</v>
      </c>
      <c r="F33" s="19" t="s">
        <v>126</v>
      </c>
      <c r="G33" s="27" t="s">
        <v>112</v>
      </c>
      <c r="H33" s="28">
        <v>65</v>
      </c>
      <c r="I33" s="34">
        <v>9</v>
      </c>
      <c r="J33" s="14">
        <v>5.5</v>
      </c>
      <c r="K33" s="14">
        <v>3</v>
      </c>
      <c r="L33" s="28">
        <f t="shared" si="0"/>
        <v>17.5</v>
      </c>
      <c r="M33" s="25">
        <f t="shared" si="1"/>
        <v>82.5</v>
      </c>
      <c r="N33" s="33">
        <v>30</v>
      </c>
      <c r="O33" s="12"/>
    </row>
    <row r="34" spans="1:15" ht="25.5" customHeight="1">
      <c r="A34" s="22"/>
      <c r="B34" s="17" t="s">
        <v>54</v>
      </c>
      <c r="C34" s="29" t="s">
        <v>89</v>
      </c>
      <c r="D34" s="35">
        <v>36612</v>
      </c>
      <c r="E34" s="23">
        <v>11</v>
      </c>
      <c r="F34" s="30" t="s">
        <v>124</v>
      </c>
      <c r="G34" s="31" t="s">
        <v>90</v>
      </c>
      <c r="H34" s="28">
        <v>74</v>
      </c>
      <c r="I34" s="34">
        <v>2.5</v>
      </c>
      <c r="J34" s="14">
        <v>3.5</v>
      </c>
      <c r="K34" s="14">
        <v>0.5</v>
      </c>
      <c r="L34" s="28">
        <f t="shared" si="0"/>
        <v>6.5</v>
      </c>
      <c r="M34" s="25">
        <f t="shared" si="1"/>
        <v>80.5</v>
      </c>
      <c r="N34" s="33">
        <v>31</v>
      </c>
      <c r="O34" s="32"/>
    </row>
    <row r="35" spans="1:15" ht="25.5" customHeight="1">
      <c r="A35" s="22"/>
      <c r="B35" s="17" t="s">
        <v>36</v>
      </c>
      <c r="C35" s="29" t="s">
        <v>108</v>
      </c>
      <c r="D35" s="35">
        <v>36741</v>
      </c>
      <c r="E35" s="23">
        <v>11</v>
      </c>
      <c r="F35" s="30" t="s">
        <v>134</v>
      </c>
      <c r="G35" s="31" t="s">
        <v>81</v>
      </c>
      <c r="H35" s="28">
        <v>68.5</v>
      </c>
      <c r="I35" s="34">
        <v>6</v>
      </c>
      <c r="J35" s="14">
        <v>5</v>
      </c>
      <c r="K35" s="14">
        <v>0.5</v>
      </c>
      <c r="L35" s="28">
        <f t="shared" si="0"/>
        <v>11.5</v>
      </c>
      <c r="M35" s="25">
        <f t="shared" si="1"/>
        <v>80</v>
      </c>
      <c r="N35" s="33">
        <v>32</v>
      </c>
      <c r="O35" s="32"/>
    </row>
    <row r="36" spans="1:15" ht="26.25" customHeight="1">
      <c r="A36" s="22"/>
      <c r="B36" s="17" t="s">
        <v>28</v>
      </c>
      <c r="C36" s="29" t="s">
        <v>100</v>
      </c>
      <c r="D36" s="35">
        <v>36597</v>
      </c>
      <c r="E36" s="23">
        <v>11</v>
      </c>
      <c r="F36" s="30" t="s">
        <v>126</v>
      </c>
      <c r="G36" s="31" t="s">
        <v>101</v>
      </c>
      <c r="H36" s="28">
        <v>71</v>
      </c>
      <c r="I36" s="34">
        <v>5</v>
      </c>
      <c r="J36" s="14">
        <v>3</v>
      </c>
      <c r="K36" s="14">
        <v>0.5</v>
      </c>
      <c r="L36" s="28">
        <f t="shared" si="0"/>
        <v>8.5</v>
      </c>
      <c r="M36" s="25">
        <f t="shared" si="1"/>
        <v>79.5</v>
      </c>
      <c r="N36" s="33">
        <v>33</v>
      </c>
      <c r="O36" s="32"/>
    </row>
    <row r="37" spans="1:15" ht="24.75" customHeight="1">
      <c r="A37" s="22"/>
      <c r="B37" s="17" t="s">
        <v>22</v>
      </c>
      <c r="C37" s="29" t="s">
        <v>113</v>
      </c>
      <c r="D37" s="35">
        <v>36522</v>
      </c>
      <c r="E37" s="23">
        <v>11</v>
      </c>
      <c r="F37" s="30" t="s">
        <v>141</v>
      </c>
      <c r="G37" s="31" t="s">
        <v>88</v>
      </c>
      <c r="H37" s="28">
        <v>61</v>
      </c>
      <c r="I37" s="14">
        <v>9.5</v>
      </c>
      <c r="J37" s="14">
        <v>7</v>
      </c>
      <c r="K37" s="14">
        <v>0.5</v>
      </c>
      <c r="L37" s="28">
        <f t="shared" si="0"/>
        <v>17</v>
      </c>
      <c r="M37" s="25">
        <f t="shared" si="1"/>
        <v>78</v>
      </c>
      <c r="N37" s="33">
        <v>34</v>
      </c>
      <c r="O37" s="32"/>
    </row>
    <row r="38" spans="1:15" ht="24.75" customHeight="1">
      <c r="A38" s="22"/>
      <c r="B38" s="17" t="s">
        <v>45</v>
      </c>
      <c r="C38" s="29" t="s">
        <v>58</v>
      </c>
      <c r="D38" s="35">
        <v>36595</v>
      </c>
      <c r="E38" s="23">
        <v>11</v>
      </c>
      <c r="F38" s="30" t="s">
        <v>142</v>
      </c>
      <c r="G38" s="31" t="s">
        <v>57</v>
      </c>
      <c r="H38" s="28">
        <v>64</v>
      </c>
      <c r="I38" s="34">
        <v>9</v>
      </c>
      <c r="J38" s="14">
        <v>3.5</v>
      </c>
      <c r="K38" s="14">
        <v>0</v>
      </c>
      <c r="L38" s="28">
        <f t="shared" si="0"/>
        <v>12.5</v>
      </c>
      <c r="M38" s="25">
        <f t="shared" si="1"/>
        <v>76.5</v>
      </c>
      <c r="N38" s="33">
        <v>35</v>
      </c>
      <c r="O38" s="32"/>
    </row>
    <row r="39" spans="1:15" ht="24.75" customHeight="1">
      <c r="A39" s="22"/>
      <c r="B39" s="17" t="s">
        <v>55</v>
      </c>
      <c r="C39" s="29" t="s">
        <v>116</v>
      </c>
      <c r="D39" s="35">
        <v>36712</v>
      </c>
      <c r="E39" s="23">
        <v>11</v>
      </c>
      <c r="F39" s="30" t="s">
        <v>131</v>
      </c>
      <c r="G39" s="31" t="s">
        <v>117</v>
      </c>
      <c r="H39" s="28">
        <v>43.5</v>
      </c>
      <c r="I39" s="34">
        <v>5</v>
      </c>
      <c r="J39" s="14">
        <v>2.5</v>
      </c>
      <c r="K39" s="14">
        <v>9.25</v>
      </c>
      <c r="L39" s="28">
        <f t="shared" si="0"/>
        <v>16.75</v>
      </c>
      <c r="M39" s="25">
        <f t="shared" si="1"/>
        <v>60.25</v>
      </c>
      <c r="N39" s="33">
        <v>36</v>
      </c>
      <c r="O39" s="32"/>
    </row>
    <row r="40" spans="1:15" ht="24.75" customHeight="1">
      <c r="A40" s="22"/>
      <c r="B40" s="17" t="s">
        <v>38</v>
      </c>
      <c r="C40" s="18" t="s">
        <v>114</v>
      </c>
      <c r="D40" s="35">
        <v>36708</v>
      </c>
      <c r="E40" s="20">
        <v>11</v>
      </c>
      <c r="F40" s="30" t="s">
        <v>140</v>
      </c>
      <c r="G40" s="26" t="s">
        <v>115</v>
      </c>
      <c r="H40" s="28">
        <v>48</v>
      </c>
      <c r="I40" s="34">
        <v>1.5</v>
      </c>
      <c r="J40" s="14">
        <v>3</v>
      </c>
      <c r="K40" s="14">
        <v>5.5</v>
      </c>
      <c r="L40" s="28">
        <f t="shared" si="0"/>
        <v>10</v>
      </c>
      <c r="M40" s="25">
        <f t="shared" si="1"/>
        <v>58</v>
      </c>
      <c r="N40" s="33">
        <v>37</v>
      </c>
      <c r="O40" s="12"/>
    </row>
    <row r="41" spans="1:15" ht="24.75" customHeight="1">
      <c r="A41" s="22"/>
      <c r="B41" s="17" t="s">
        <v>26</v>
      </c>
      <c r="C41" s="29" t="s">
        <v>118</v>
      </c>
      <c r="D41" s="35">
        <v>36569</v>
      </c>
      <c r="E41" s="23">
        <v>11</v>
      </c>
      <c r="F41" s="30" t="s">
        <v>139</v>
      </c>
      <c r="G41" s="31" t="s">
        <v>119</v>
      </c>
      <c r="H41" s="28">
        <v>43</v>
      </c>
      <c r="I41" s="34">
        <v>7.5</v>
      </c>
      <c r="J41" s="14">
        <v>3.5</v>
      </c>
      <c r="K41" s="14">
        <v>1</v>
      </c>
      <c r="L41" s="28">
        <f t="shared" si="0"/>
        <v>12</v>
      </c>
      <c r="M41" s="25">
        <f t="shared" si="1"/>
        <v>55</v>
      </c>
      <c r="N41" s="33">
        <v>38</v>
      </c>
      <c r="O41" s="32"/>
    </row>
    <row r="42" spans="1:15" ht="27.75" customHeight="1">
      <c r="C42" s="42" t="s">
        <v>51</v>
      </c>
      <c r="D42" s="42"/>
      <c r="E42" s="42"/>
      <c r="F42" s="42"/>
    </row>
    <row r="43" spans="1:15" ht="16.5" customHeight="1">
      <c r="C43" s="42" t="s">
        <v>220</v>
      </c>
      <c r="D43" s="42"/>
      <c r="E43" s="42"/>
      <c r="F43" s="42"/>
    </row>
  </sheetData>
  <sheetProtection autoFilter="0"/>
  <autoFilter ref="A3:O6">
    <sortState ref="A5:O37">
      <sortCondition descending="1" ref="M3:M6"/>
    </sortState>
  </autoFilter>
  <sortState ref="A5:O41">
    <sortCondition descending="1" ref="M4:M41"/>
  </sortState>
  <mergeCells count="15">
    <mergeCell ref="C42:F42"/>
    <mergeCell ref="C43:F43"/>
    <mergeCell ref="A1:O1"/>
    <mergeCell ref="A2:A3"/>
    <mergeCell ref="B2:B3"/>
    <mergeCell ref="O2:O3"/>
    <mergeCell ref="D2:D3"/>
    <mergeCell ref="E2:E3"/>
    <mergeCell ref="G2:G3"/>
    <mergeCell ref="F2:F3"/>
    <mergeCell ref="N2:N3"/>
    <mergeCell ref="I2:L2"/>
    <mergeCell ref="M2:M3"/>
    <mergeCell ref="C2:C3"/>
    <mergeCell ref="H2:H3"/>
  </mergeCells>
  <phoneticPr fontId="23" type="noConversion"/>
  <pageMargins left="0.71" right="0.43" top="0.46" bottom="0.53" header="0.26" footer="0.51180555555555562"/>
  <pageSetup paperSize="9" scale="65" firstPageNumber="0" orientation="landscape" horizontalDpi="300" verticalDpi="300" r:id="rId1"/>
  <headerFooter alignWithMargins="0">
    <oddHeader>&amp;RУфа V-08,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selection activeCell="I4" sqref="I4:L41"/>
    </sheetView>
  </sheetViews>
  <sheetFormatPr defaultRowHeight="12.75"/>
  <cols>
    <col min="3" max="3" width="20.42578125" customWidth="1"/>
  </cols>
  <sheetData>
    <row r="1" spans="1:15" ht="15.75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>
      <c r="A2" s="44" t="s">
        <v>4</v>
      </c>
      <c r="B2" s="39" t="s">
        <v>5</v>
      </c>
      <c r="C2" s="39" t="s">
        <v>6</v>
      </c>
      <c r="D2" s="39" t="s">
        <v>7</v>
      </c>
      <c r="E2" s="45" t="s">
        <v>2</v>
      </c>
      <c r="F2" s="39" t="s">
        <v>8</v>
      </c>
      <c r="G2" s="46" t="s">
        <v>9</v>
      </c>
      <c r="H2" s="40" t="s">
        <v>12</v>
      </c>
      <c r="I2" s="37" t="s">
        <v>13</v>
      </c>
      <c r="J2" s="37"/>
      <c r="K2" s="37"/>
      <c r="L2" s="37"/>
      <c r="M2" s="38" t="s">
        <v>11</v>
      </c>
      <c r="N2" s="36" t="s">
        <v>14</v>
      </c>
      <c r="O2" s="38" t="s">
        <v>56</v>
      </c>
    </row>
    <row r="3" spans="1:15">
      <c r="A3" s="44"/>
      <c r="B3" s="39"/>
      <c r="C3" s="39"/>
      <c r="D3" s="39"/>
      <c r="E3" s="45"/>
      <c r="F3" s="39"/>
      <c r="G3" s="46"/>
      <c r="H3" s="41"/>
      <c r="I3" s="10" t="s">
        <v>3</v>
      </c>
      <c r="J3" s="10" t="s">
        <v>181</v>
      </c>
      <c r="K3" s="10" t="s">
        <v>1</v>
      </c>
      <c r="L3" s="9" t="s">
        <v>10</v>
      </c>
      <c r="M3" s="38"/>
      <c r="N3" s="36"/>
      <c r="O3" s="38"/>
    </row>
    <row r="4" spans="1:15">
      <c r="A4" s="22"/>
      <c r="B4" s="17" t="s">
        <v>173</v>
      </c>
      <c r="C4" s="29" t="s">
        <v>212</v>
      </c>
      <c r="D4" s="35"/>
      <c r="E4" s="23"/>
      <c r="F4" s="30"/>
      <c r="G4" s="31"/>
      <c r="H4" s="28"/>
      <c r="I4" s="34">
        <v>2</v>
      </c>
      <c r="J4" s="14">
        <v>0.5</v>
      </c>
      <c r="K4" s="14">
        <v>11</v>
      </c>
      <c r="L4" s="28">
        <f t="shared" ref="L4:L41" si="0">I4+J4+K4</f>
        <v>13.5</v>
      </c>
      <c r="M4" s="25"/>
      <c r="N4" s="33"/>
      <c r="O4" s="32"/>
    </row>
    <row r="5" spans="1:15">
      <c r="A5" s="22"/>
      <c r="B5" s="17" t="s">
        <v>158</v>
      </c>
      <c r="C5" s="29" t="s">
        <v>197</v>
      </c>
      <c r="D5" s="35"/>
      <c r="E5" s="23"/>
      <c r="F5" s="30"/>
      <c r="G5" s="31"/>
      <c r="H5" s="28"/>
      <c r="I5" s="34">
        <v>5</v>
      </c>
      <c r="J5" s="14">
        <v>3</v>
      </c>
      <c r="K5" s="14">
        <v>0.5</v>
      </c>
      <c r="L5" s="28">
        <f t="shared" si="0"/>
        <v>8.5</v>
      </c>
      <c r="M5" s="25"/>
      <c r="N5" s="33"/>
      <c r="O5" s="32"/>
    </row>
    <row r="6" spans="1:15">
      <c r="A6" s="22"/>
      <c r="B6" s="17" t="s">
        <v>170</v>
      </c>
      <c r="C6" s="18" t="s">
        <v>209</v>
      </c>
      <c r="D6" s="35"/>
      <c r="E6" s="21"/>
      <c r="F6" s="19"/>
      <c r="G6" s="26"/>
      <c r="H6" s="28"/>
      <c r="I6" s="14">
        <v>6.5</v>
      </c>
      <c r="J6" s="14">
        <v>5</v>
      </c>
      <c r="K6" s="14">
        <v>2.5</v>
      </c>
      <c r="L6" s="28">
        <f t="shared" si="0"/>
        <v>14</v>
      </c>
      <c r="M6" s="25"/>
      <c r="N6" s="33"/>
      <c r="O6" s="12"/>
    </row>
    <row r="7" spans="1:15">
      <c r="A7" s="22"/>
      <c r="B7" s="17" t="s">
        <v>171</v>
      </c>
      <c r="C7" s="29" t="s">
        <v>210</v>
      </c>
      <c r="D7" s="35"/>
      <c r="E7" s="23"/>
      <c r="F7" s="30"/>
      <c r="G7" s="31"/>
      <c r="H7" s="28"/>
      <c r="I7" s="34">
        <v>7.5</v>
      </c>
      <c r="J7" s="14">
        <v>5</v>
      </c>
      <c r="K7" s="14">
        <v>0.5</v>
      </c>
      <c r="L7" s="28">
        <f t="shared" si="0"/>
        <v>13</v>
      </c>
      <c r="M7" s="25"/>
      <c r="N7" s="33"/>
      <c r="O7" s="32"/>
    </row>
    <row r="8" spans="1:15">
      <c r="A8" s="22"/>
      <c r="B8" s="17" t="s">
        <v>177</v>
      </c>
      <c r="C8" s="29" t="s">
        <v>216</v>
      </c>
      <c r="D8" s="35"/>
      <c r="E8" s="23"/>
      <c r="F8" s="30"/>
      <c r="G8" s="31"/>
      <c r="H8" s="28"/>
      <c r="I8" s="34">
        <v>7.5</v>
      </c>
      <c r="J8" s="14">
        <v>2.5</v>
      </c>
      <c r="K8" s="14">
        <v>0.5</v>
      </c>
      <c r="L8" s="28">
        <f t="shared" si="0"/>
        <v>10.5</v>
      </c>
      <c r="M8" s="25"/>
      <c r="N8" s="33"/>
      <c r="O8" s="32"/>
    </row>
    <row r="9" spans="1:15">
      <c r="A9" s="22"/>
      <c r="B9" s="17" t="s">
        <v>175</v>
      </c>
      <c r="C9" s="24" t="s">
        <v>214</v>
      </c>
      <c r="D9" s="35"/>
      <c r="E9" s="23"/>
      <c r="F9" s="19"/>
      <c r="G9" s="27"/>
      <c r="H9" s="28"/>
      <c r="I9" s="14">
        <v>10</v>
      </c>
      <c r="J9" s="14">
        <v>11.5</v>
      </c>
      <c r="K9" s="14">
        <v>0.25</v>
      </c>
      <c r="L9" s="28">
        <f t="shared" si="0"/>
        <v>21.75</v>
      </c>
      <c r="M9" s="25"/>
      <c r="N9" s="33"/>
      <c r="O9" s="12"/>
    </row>
    <row r="10" spans="1:15">
      <c r="A10" s="22"/>
      <c r="B10" s="17" t="s">
        <v>145</v>
      </c>
      <c r="C10" s="29" t="s">
        <v>184</v>
      </c>
      <c r="D10" s="35"/>
      <c r="E10" s="23"/>
      <c r="F10" s="30"/>
      <c r="G10" s="31"/>
      <c r="H10" s="28"/>
      <c r="I10" s="34">
        <v>8</v>
      </c>
      <c r="J10" s="14">
        <v>4</v>
      </c>
      <c r="K10" s="14">
        <v>0.5</v>
      </c>
      <c r="L10" s="28">
        <f t="shared" si="0"/>
        <v>12.5</v>
      </c>
      <c r="M10" s="25"/>
      <c r="N10" s="33"/>
      <c r="O10" s="32"/>
    </row>
    <row r="11" spans="1:15">
      <c r="A11" s="22"/>
      <c r="B11" s="17" t="s">
        <v>174</v>
      </c>
      <c r="C11" s="29" t="s">
        <v>213</v>
      </c>
      <c r="D11" s="35"/>
      <c r="E11" s="23"/>
      <c r="F11" s="30"/>
      <c r="G11" s="31"/>
      <c r="H11" s="28"/>
      <c r="I11" s="34">
        <v>2.5</v>
      </c>
      <c r="J11" s="14">
        <v>3.5</v>
      </c>
      <c r="K11" s="14">
        <v>0.5</v>
      </c>
      <c r="L11" s="28">
        <f t="shared" si="0"/>
        <v>6.5</v>
      </c>
      <c r="M11" s="25"/>
      <c r="N11" s="33"/>
      <c r="O11" s="32"/>
    </row>
    <row r="12" spans="1:15">
      <c r="A12" s="22"/>
      <c r="B12" s="17" t="s">
        <v>178</v>
      </c>
      <c r="C12" s="18" t="s">
        <v>217</v>
      </c>
      <c r="D12" s="35"/>
      <c r="E12" s="20"/>
      <c r="F12" s="30"/>
      <c r="G12" s="26"/>
      <c r="H12" s="28"/>
      <c r="I12" s="14">
        <v>9.5</v>
      </c>
      <c r="J12" s="14">
        <v>7</v>
      </c>
      <c r="K12" s="14">
        <v>0.5</v>
      </c>
      <c r="L12" s="28">
        <f t="shared" si="0"/>
        <v>17</v>
      </c>
      <c r="M12" s="25"/>
      <c r="N12" s="33"/>
      <c r="O12" s="12"/>
    </row>
    <row r="13" spans="1:15">
      <c r="A13" s="22"/>
      <c r="B13" s="17" t="s">
        <v>161</v>
      </c>
      <c r="C13" s="29" t="s">
        <v>200</v>
      </c>
      <c r="D13" s="35"/>
      <c r="E13" s="23"/>
      <c r="F13" s="30"/>
      <c r="G13" s="31"/>
      <c r="H13" s="28"/>
      <c r="I13" s="34">
        <v>14.5</v>
      </c>
      <c r="J13" s="14">
        <v>10</v>
      </c>
      <c r="K13" s="14">
        <v>15</v>
      </c>
      <c r="L13" s="28">
        <f t="shared" si="0"/>
        <v>39.5</v>
      </c>
      <c r="M13" s="25"/>
      <c r="N13" s="33"/>
      <c r="O13" s="32"/>
    </row>
    <row r="14" spans="1:15">
      <c r="A14" s="22"/>
      <c r="B14" s="17" t="s">
        <v>156</v>
      </c>
      <c r="C14" s="29" t="s">
        <v>195</v>
      </c>
      <c r="D14" s="35"/>
      <c r="E14" s="23"/>
      <c r="F14" s="30"/>
      <c r="G14" s="31"/>
      <c r="H14" s="28"/>
      <c r="I14" s="34">
        <v>7.5</v>
      </c>
      <c r="J14" s="14">
        <v>5</v>
      </c>
      <c r="K14" s="14">
        <v>0.5</v>
      </c>
      <c r="L14" s="28">
        <f t="shared" si="0"/>
        <v>13</v>
      </c>
      <c r="M14" s="25"/>
      <c r="N14" s="33"/>
      <c r="O14" s="32"/>
    </row>
    <row r="15" spans="1:15">
      <c r="A15" s="22"/>
      <c r="B15" s="17" t="s">
        <v>179</v>
      </c>
      <c r="C15" s="29" t="s">
        <v>218</v>
      </c>
      <c r="D15" s="35"/>
      <c r="E15" s="23"/>
      <c r="F15" s="30"/>
      <c r="G15" s="31"/>
      <c r="H15" s="28"/>
      <c r="I15" s="34">
        <v>7.5</v>
      </c>
      <c r="J15" s="14">
        <v>3.5</v>
      </c>
      <c r="K15" s="14">
        <v>1</v>
      </c>
      <c r="L15" s="28">
        <f t="shared" si="0"/>
        <v>12</v>
      </c>
      <c r="M15" s="25"/>
      <c r="N15" s="33"/>
      <c r="O15" s="32"/>
    </row>
    <row r="16" spans="1:15">
      <c r="A16" s="22"/>
      <c r="B16" s="17" t="s">
        <v>144</v>
      </c>
      <c r="C16" s="29" t="s">
        <v>183</v>
      </c>
      <c r="D16" s="35"/>
      <c r="E16" s="23"/>
      <c r="F16" s="30"/>
      <c r="G16" s="31"/>
      <c r="H16" s="28"/>
      <c r="I16" s="34">
        <v>11.5</v>
      </c>
      <c r="J16" s="14">
        <v>7.5</v>
      </c>
      <c r="K16" s="14">
        <v>4.5</v>
      </c>
      <c r="L16" s="28">
        <f t="shared" si="0"/>
        <v>23.5</v>
      </c>
      <c r="M16" s="25"/>
      <c r="N16" s="33"/>
      <c r="O16" s="32"/>
    </row>
    <row r="17" spans="1:15">
      <c r="A17" s="22"/>
      <c r="B17" s="17" t="s">
        <v>169</v>
      </c>
      <c r="C17" s="29" t="s">
        <v>208</v>
      </c>
      <c r="D17" s="35"/>
      <c r="E17" s="23"/>
      <c r="F17" s="30"/>
      <c r="G17" s="31"/>
      <c r="H17" s="28"/>
      <c r="I17" s="34">
        <v>14.5</v>
      </c>
      <c r="J17" s="14">
        <v>8</v>
      </c>
      <c r="K17" s="14">
        <v>0.5</v>
      </c>
      <c r="L17" s="28">
        <f t="shared" si="0"/>
        <v>23</v>
      </c>
      <c r="M17" s="25"/>
      <c r="N17" s="33"/>
      <c r="O17" s="32"/>
    </row>
    <row r="18" spans="1:15">
      <c r="A18" s="22"/>
      <c r="B18" s="17" t="s">
        <v>172</v>
      </c>
      <c r="C18" s="29" t="s">
        <v>211</v>
      </c>
      <c r="D18" s="35"/>
      <c r="E18" s="23"/>
      <c r="F18" s="30"/>
      <c r="G18" s="31"/>
      <c r="H18" s="28"/>
      <c r="I18" s="34">
        <v>14.5</v>
      </c>
      <c r="J18" s="14">
        <v>8.5</v>
      </c>
      <c r="K18" s="14">
        <v>3</v>
      </c>
      <c r="L18" s="28">
        <f t="shared" si="0"/>
        <v>26</v>
      </c>
      <c r="M18" s="25"/>
      <c r="N18" s="33"/>
      <c r="O18" s="32"/>
    </row>
    <row r="19" spans="1:15">
      <c r="A19" s="22"/>
      <c r="B19" s="17" t="s">
        <v>147</v>
      </c>
      <c r="C19" s="29" t="s">
        <v>186</v>
      </c>
      <c r="D19" s="35"/>
      <c r="E19" s="23"/>
      <c r="F19" s="30"/>
      <c r="G19" s="31"/>
      <c r="H19" s="28"/>
      <c r="I19" s="34">
        <v>6.5</v>
      </c>
      <c r="J19" s="14">
        <v>5.5</v>
      </c>
      <c r="K19" s="14">
        <v>0</v>
      </c>
      <c r="L19" s="28">
        <f t="shared" si="0"/>
        <v>12</v>
      </c>
      <c r="M19" s="25"/>
      <c r="N19" s="33"/>
      <c r="O19" s="32"/>
    </row>
    <row r="20" spans="1:15">
      <c r="A20" s="22"/>
      <c r="B20" s="17" t="s">
        <v>164</v>
      </c>
      <c r="C20" s="29" t="s">
        <v>203</v>
      </c>
      <c r="D20" s="35"/>
      <c r="E20" s="23"/>
      <c r="F20" s="30"/>
      <c r="G20" s="31"/>
      <c r="H20" s="28"/>
      <c r="I20" s="34">
        <v>11</v>
      </c>
      <c r="J20" s="14">
        <v>5</v>
      </c>
      <c r="K20" s="14">
        <v>7</v>
      </c>
      <c r="L20" s="28">
        <f t="shared" si="0"/>
        <v>23</v>
      </c>
      <c r="M20" s="25"/>
      <c r="N20" s="33"/>
      <c r="O20" s="32"/>
    </row>
    <row r="21" spans="1:15">
      <c r="A21" s="22"/>
      <c r="B21" s="17" t="s">
        <v>152</v>
      </c>
      <c r="C21" s="29" t="s">
        <v>191</v>
      </c>
      <c r="D21" s="35"/>
      <c r="E21" s="23"/>
      <c r="F21" s="30"/>
      <c r="G21" s="31"/>
      <c r="H21" s="28"/>
      <c r="I21" s="34">
        <v>19</v>
      </c>
      <c r="J21" s="14">
        <v>11</v>
      </c>
      <c r="K21" s="14">
        <v>1.5</v>
      </c>
      <c r="L21" s="28">
        <f t="shared" si="0"/>
        <v>31.5</v>
      </c>
      <c r="M21" s="25"/>
      <c r="N21" s="33"/>
      <c r="O21" s="32"/>
    </row>
    <row r="22" spans="1:15">
      <c r="A22" s="22"/>
      <c r="B22" s="17" t="s">
        <v>148</v>
      </c>
      <c r="C22" s="29" t="s">
        <v>187</v>
      </c>
      <c r="D22" s="35"/>
      <c r="E22" s="23"/>
      <c r="F22" s="30"/>
      <c r="G22" s="31"/>
      <c r="H22" s="28"/>
      <c r="I22" s="34">
        <v>13.5</v>
      </c>
      <c r="J22" s="14">
        <v>8.5</v>
      </c>
      <c r="K22" s="14">
        <v>2.5</v>
      </c>
      <c r="L22" s="28">
        <f t="shared" si="0"/>
        <v>24.5</v>
      </c>
      <c r="M22" s="25"/>
      <c r="N22" s="33"/>
      <c r="O22" s="32"/>
    </row>
    <row r="23" spans="1:15">
      <c r="A23" s="22"/>
      <c r="B23" s="17" t="s">
        <v>168</v>
      </c>
      <c r="C23" s="29" t="s">
        <v>207</v>
      </c>
      <c r="D23" s="35"/>
      <c r="E23" s="23"/>
      <c r="F23" s="30"/>
      <c r="G23" s="31"/>
      <c r="H23" s="28"/>
      <c r="I23" s="34">
        <v>12.5</v>
      </c>
      <c r="J23" s="14">
        <v>7.5</v>
      </c>
      <c r="K23" s="14">
        <v>0.5</v>
      </c>
      <c r="L23" s="28">
        <f t="shared" si="0"/>
        <v>20.5</v>
      </c>
      <c r="M23" s="25"/>
      <c r="N23" s="33"/>
      <c r="O23" s="32"/>
    </row>
    <row r="24" spans="1:15">
      <c r="A24" s="22"/>
      <c r="B24" s="17" t="s">
        <v>176</v>
      </c>
      <c r="C24" s="29" t="s">
        <v>215</v>
      </c>
      <c r="D24" s="35"/>
      <c r="E24" s="23"/>
      <c r="F24" s="30"/>
      <c r="G24" s="31"/>
      <c r="H24" s="28"/>
      <c r="I24" s="34">
        <v>1.5</v>
      </c>
      <c r="J24" s="14">
        <v>3</v>
      </c>
      <c r="K24" s="14">
        <v>5.5</v>
      </c>
      <c r="L24" s="28">
        <f t="shared" si="0"/>
        <v>10</v>
      </c>
      <c r="M24" s="25"/>
      <c r="N24" s="33"/>
      <c r="O24" s="32"/>
    </row>
    <row r="25" spans="1:15">
      <c r="A25" s="22"/>
      <c r="B25" s="17" t="s">
        <v>157</v>
      </c>
      <c r="C25" s="29" t="s">
        <v>196</v>
      </c>
      <c r="D25" s="35"/>
      <c r="E25" s="23"/>
      <c r="F25" s="30"/>
      <c r="G25" s="31"/>
      <c r="H25" s="28"/>
      <c r="I25" s="34">
        <v>14</v>
      </c>
      <c r="J25" s="14">
        <v>9</v>
      </c>
      <c r="K25" s="14">
        <v>0</v>
      </c>
      <c r="L25" s="28">
        <f t="shared" si="0"/>
        <v>23</v>
      </c>
      <c r="M25" s="25"/>
      <c r="N25" s="33"/>
      <c r="O25" s="32"/>
    </row>
    <row r="26" spans="1:15">
      <c r="A26" s="22"/>
      <c r="B26" s="17" t="s">
        <v>159</v>
      </c>
      <c r="C26" s="29" t="s">
        <v>198</v>
      </c>
      <c r="D26" s="35"/>
      <c r="E26" s="23"/>
      <c r="F26" s="30"/>
      <c r="G26" s="31"/>
      <c r="H26" s="28"/>
      <c r="I26" s="34">
        <v>16.5</v>
      </c>
      <c r="J26" s="14">
        <v>11.5</v>
      </c>
      <c r="K26" s="14">
        <v>6.5</v>
      </c>
      <c r="L26" s="28">
        <f t="shared" si="0"/>
        <v>34.5</v>
      </c>
      <c r="M26" s="25"/>
      <c r="N26" s="33"/>
      <c r="O26" s="32"/>
    </row>
    <row r="27" spans="1:15">
      <c r="A27" s="22"/>
      <c r="B27" s="17" t="s">
        <v>143</v>
      </c>
      <c r="C27" s="29" t="s">
        <v>182</v>
      </c>
      <c r="D27" s="35"/>
      <c r="E27" s="23"/>
      <c r="F27" s="30"/>
      <c r="G27" s="31"/>
      <c r="H27" s="28"/>
      <c r="I27" s="34">
        <v>6.5</v>
      </c>
      <c r="J27" s="14">
        <v>5</v>
      </c>
      <c r="K27" s="14">
        <v>0.25</v>
      </c>
      <c r="L27" s="28">
        <f t="shared" si="0"/>
        <v>11.75</v>
      </c>
      <c r="M27" s="25"/>
      <c r="N27" s="33"/>
      <c r="O27" s="32"/>
    </row>
    <row r="28" spans="1:15">
      <c r="A28" s="22"/>
      <c r="B28" s="17" t="s">
        <v>163</v>
      </c>
      <c r="C28" s="29" t="s">
        <v>202</v>
      </c>
      <c r="D28" s="35"/>
      <c r="E28" s="23"/>
      <c r="F28" s="30"/>
      <c r="G28" s="31"/>
      <c r="H28" s="28"/>
      <c r="I28" s="34">
        <v>11.5</v>
      </c>
      <c r="J28" s="14">
        <v>8.5</v>
      </c>
      <c r="K28" s="14">
        <v>5</v>
      </c>
      <c r="L28" s="28">
        <f t="shared" si="0"/>
        <v>25</v>
      </c>
      <c r="M28" s="25"/>
      <c r="N28" s="33"/>
      <c r="O28" s="32"/>
    </row>
    <row r="29" spans="1:15">
      <c r="A29" s="22"/>
      <c r="B29" s="17" t="s">
        <v>167</v>
      </c>
      <c r="C29" s="29" t="s">
        <v>206</v>
      </c>
      <c r="D29" s="35"/>
      <c r="E29" s="23"/>
      <c r="F29" s="30"/>
      <c r="G29" s="31"/>
      <c r="H29" s="28"/>
      <c r="I29" s="34">
        <v>8.5</v>
      </c>
      <c r="J29" s="14">
        <v>3.5</v>
      </c>
      <c r="K29" s="14">
        <v>0.5</v>
      </c>
      <c r="L29" s="28">
        <f t="shared" si="0"/>
        <v>12.5</v>
      </c>
      <c r="M29" s="25"/>
      <c r="N29" s="33"/>
      <c r="O29" s="32"/>
    </row>
    <row r="30" spans="1:15">
      <c r="A30" s="22"/>
      <c r="B30" s="17" t="s">
        <v>151</v>
      </c>
      <c r="C30" s="29" t="s">
        <v>190</v>
      </c>
      <c r="D30" s="35"/>
      <c r="E30" s="23"/>
      <c r="F30" s="30"/>
      <c r="G30" s="31"/>
      <c r="H30" s="28"/>
      <c r="I30" s="34">
        <v>19</v>
      </c>
      <c r="J30" s="14">
        <v>12</v>
      </c>
      <c r="K30" s="14">
        <v>14.5</v>
      </c>
      <c r="L30" s="28">
        <f t="shared" si="0"/>
        <v>45.5</v>
      </c>
      <c r="M30" s="25"/>
      <c r="N30" s="33"/>
      <c r="O30" s="32"/>
    </row>
    <row r="31" spans="1:15">
      <c r="A31" s="22"/>
      <c r="B31" s="17" t="s">
        <v>153</v>
      </c>
      <c r="C31" s="29" t="s">
        <v>192</v>
      </c>
      <c r="D31" s="35"/>
      <c r="E31" s="23"/>
      <c r="F31" s="30"/>
      <c r="G31" s="31"/>
      <c r="H31" s="28"/>
      <c r="I31" s="34">
        <v>7.5</v>
      </c>
      <c r="J31" s="14">
        <v>0</v>
      </c>
      <c r="K31" s="14">
        <v>6.5</v>
      </c>
      <c r="L31" s="28">
        <f t="shared" si="0"/>
        <v>14</v>
      </c>
      <c r="M31" s="25"/>
      <c r="N31" s="33"/>
      <c r="O31" s="32"/>
    </row>
    <row r="32" spans="1:15">
      <c r="A32" s="22"/>
      <c r="B32" s="17" t="s">
        <v>160</v>
      </c>
      <c r="C32" s="29" t="s">
        <v>199</v>
      </c>
      <c r="D32" s="35"/>
      <c r="E32" s="23"/>
      <c r="F32" s="30"/>
      <c r="G32" s="31"/>
      <c r="H32" s="28"/>
      <c r="I32" s="34">
        <v>11.5</v>
      </c>
      <c r="J32" s="14">
        <v>11</v>
      </c>
      <c r="K32" s="14">
        <v>8.5</v>
      </c>
      <c r="L32" s="28">
        <f t="shared" si="0"/>
        <v>31</v>
      </c>
      <c r="M32" s="25"/>
      <c r="N32" s="33"/>
      <c r="O32" s="32"/>
    </row>
    <row r="33" spans="1:15">
      <c r="A33" s="22"/>
      <c r="B33" s="17" t="s">
        <v>165</v>
      </c>
      <c r="C33" s="29" t="s">
        <v>204</v>
      </c>
      <c r="D33" s="35"/>
      <c r="E33" s="23"/>
      <c r="F33" s="30"/>
      <c r="G33" s="31"/>
      <c r="H33" s="28"/>
      <c r="I33" s="34">
        <v>16</v>
      </c>
      <c r="J33" s="14">
        <v>6</v>
      </c>
      <c r="K33" s="14">
        <v>2</v>
      </c>
      <c r="L33" s="28">
        <f t="shared" si="0"/>
        <v>24</v>
      </c>
      <c r="M33" s="25"/>
      <c r="N33" s="33"/>
      <c r="O33" s="32"/>
    </row>
    <row r="34" spans="1:15">
      <c r="A34" s="22"/>
      <c r="B34" s="17" t="s">
        <v>149</v>
      </c>
      <c r="C34" s="29" t="s">
        <v>188</v>
      </c>
      <c r="D34" s="35"/>
      <c r="E34" s="23"/>
      <c r="F34" s="30"/>
      <c r="G34" s="31"/>
      <c r="H34" s="28"/>
      <c r="I34" s="34">
        <v>9</v>
      </c>
      <c r="J34" s="14">
        <v>5.5</v>
      </c>
      <c r="K34" s="14">
        <v>3</v>
      </c>
      <c r="L34" s="28">
        <f t="shared" si="0"/>
        <v>17.5</v>
      </c>
      <c r="M34" s="25"/>
      <c r="N34" s="33"/>
      <c r="O34" s="32"/>
    </row>
    <row r="35" spans="1:15">
      <c r="A35" s="22"/>
      <c r="B35" s="17" t="s">
        <v>162</v>
      </c>
      <c r="C35" s="29" t="s">
        <v>201</v>
      </c>
      <c r="D35" s="35"/>
      <c r="E35" s="23"/>
      <c r="F35" s="30"/>
      <c r="G35" s="31"/>
      <c r="H35" s="28"/>
      <c r="I35" s="34">
        <v>18</v>
      </c>
      <c r="J35" s="14">
        <v>5.5</v>
      </c>
      <c r="K35" s="14">
        <v>0.5</v>
      </c>
      <c r="L35" s="28">
        <f t="shared" si="0"/>
        <v>24</v>
      </c>
      <c r="M35" s="25"/>
      <c r="N35" s="33"/>
      <c r="O35" s="32"/>
    </row>
    <row r="36" spans="1:15">
      <c r="A36" s="22"/>
      <c r="B36" s="17" t="s">
        <v>180</v>
      </c>
      <c r="C36" s="29" t="s">
        <v>219</v>
      </c>
      <c r="D36" s="35"/>
      <c r="E36" s="23"/>
      <c r="F36" s="30"/>
      <c r="G36" s="31"/>
      <c r="H36" s="28"/>
      <c r="I36" s="34">
        <v>11</v>
      </c>
      <c r="J36" s="14">
        <v>6.5</v>
      </c>
      <c r="K36" s="14">
        <v>9</v>
      </c>
      <c r="L36" s="28">
        <f t="shared" si="0"/>
        <v>26.5</v>
      </c>
      <c r="M36" s="25"/>
      <c r="N36" s="33"/>
      <c r="O36" s="32"/>
    </row>
    <row r="37" spans="1:15">
      <c r="A37" s="22"/>
      <c r="B37" s="17" t="s">
        <v>150</v>
      </c>
      <c r="C37" s="29" t="s">
        <v>189</v>
      </c>
      <c r="D37" s="35"/>
      <c r="E37" s="23"/>
      <c r="F37" s="30"/>
      <c r="G37" s="31"/>
      <c r="H37" s="28"/>
      <c r="I37" s="34">
        <v>10</v>
      </c>
      <c r="J37" s="14">
        <v>7</v>
      </c>
      <c r="K37" s="14">
        <v>5</v>
      </c>
      <c r="L37" s="28">
        <f t="shared" si="0"/>
        <v>22</v>
      </c>
      <c r="M37" s="25"/>
      <c r="N37" s="33"/>
      <c r="O37" s="32"/>
    </row>
    <row r="38" spans="1:15">
      <c r="A38" s="22"/>
      <c r="B38" s="17" t="s">
        <v>146</v>
      </c>
      <c r="C38" s="29" t="s">
        <v>185</v>
      </c>
      <c r="D38" s="35"/>
      <c r="E38" s="23"/>
      <c r="F38" s="30"/>
      <c r="G38" s="31"/>
      <c r="H38" s="28"/>
      <c r="I38" s="34">
        <v>5</v>
      </c>
      <c r="J38" s="14">
        <v>2.5</v>
      </c>
      <c r="K38" s="14">
        <v>9.25</v>
      </c>
      <c r="L38" s="28">
        <f t="shared" si="0"/>
        <v>16.75</v>
      </c>
      <c r="M38" s="25"/>
      <c r="N38" s="33"/>
      <c r="O38" s="32"/>
    </row>
    <row r="39" spans="1:15">
      <c r="A39" s="22"/>
      <c r="B39" s="17" t="s">
        <v>155</v>
      </c>
      <c r="C39" s="29" t="s">
        <v>194</v>
      </c>
      <c r="D39" s="35"/>
      <c r="E39" s="23"/>
      <c r="F39" s="30"/>
      <c r="G39" s="31"/>
      <c r="H39" s="28"/>
      <c r="I39" s="34">
        <v>19</v>
      </c>
      <c r="J39" s="14">
        <v>12</v>
      </c>
      <c r="K39" s="14">
        <v>15</v>
      </c>
      <c r="L39" s="28">
        <f t="shared" si="0"/>
        <v>46</v>
      </c>
      <c r="M39" s="25"/>
      <c r="N39" s="33"/>
      <c r="O39" s="32"/>
    </row>
    <row r="40" spans="1:15">
      <c r="A40" s="22"/>
      <c r="B40" s="17" t="s">
        <v>154</v>
      </c>
      <c r="C40" s="29" t="s">
        <v>193</v>
      </c>
      <c r="D40" s="35"/>
      <c r="E40" s="23"/>
      <c r="F40" s="30"/>
      <c r="G40" s="31"/>
      <c r="H40" s="28"/>
      <c r="I40" s="34">
        <v>6</v>
      </c>
      <c r="J40" s="14">
        <v>5</v>
      </c>
      <c r="K40" s="14">
        <v>0.5</v>
      </c>
      <c r="L40" s="28">
        <f t="shared" si="0"/>
        <v>11.5</v>
      </c>
      <c r="M40" s="25"/>
      <c r="N40" s="33"/>
      <c r="O40" s="32"/>
    </row>
    <row r="41" spans="1:15">
      <c r="A41" s="22"/>
      <c r="B41" s="17" t="s">
        <v>166</v>
      </c>
      <c r="C41" s="29" t="s">
        <v>205</v>
      </c>
      <c r="D41" s="35"/>
      <c r="E41" s="23"/>
      <c r="F41" s="30"/>
      <c r="G41" s="31"/>
      <c r="H41" s="28"/>
      <c r="I41" s="34">
        <v>9</v>
      </c>
      <c r="J41" s="14">
        <v>3.5</v>
      </c>
      <c r="K41" s="14">
        <v>0</v>
      </c>
      <c r="L41" s="28">
        <f t="shared" si="0"/>
        <v>12.5</v>
      </c>
      <c r="M41" s="25"/>
      <c r="N41" s="33"/>
      <c r="O41" s="32"/>
    </row>
    <row r="42" spans="1:15">
      <c r="A42" s="7"/>
      <c r="B42" s="3"/>
      <c r="C42" s="42" t="s">
        <v>51</v>
      </c>
      <c r="D42" s="42"/>
      <c r="E42" s="42"/>
      <c r="F42" s="42"/>
      <c r="G42" s="15"/>
      <c r="H42" s="4"/>
      <c r="I42" s="3"/>
      <c r="J42" s="1"/>
      <c r="K42" s="1"/>
      <c r="L42" s="1"/>
      <c r="M42" s="16"/>
      <c r="N42" s="5"/>
      <c r="O42" s="4"/>
    </row>
    <row r="43" spans="1:15">
      <c r="A43" s="7"/>
      <c r="B43" s="3"/>
      <c r="C43" s="42" t="s">
        <v>50</v>
      </c>
      <c r="D43" s="42"/>
      <c r="E43" s="42"/>
      <c r="F43" s="42"/>
      <c r="G43" s="15"/>
      <c r="H43" s="4"/>
      <c r="I43" s="3"/>
      <c r="J43" s="1"/>
      <c r="K43" s="1"/>
      <c r="L43" s="1"/>
      <c r="M43" s="16"/>
      <c r="N43" s="5"/>
      <c r="O43" s="4"/>
    </row>
  </sheetData>
  <sortState ref="A4:O41">
    <sortCondition ref="C4:C41"/>
  </sortState>
  <mergeCells count="15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O2:O3"/>
    <mergeCell ref="C42:F42"/>
    <mergeCell ref="C43:F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Результаты Био-РТ-11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HP_PC</dc:creator>
  <cp:lastModifiedBy>Анна</cp:lastModifiedBy>
  <cp:lastPrinted>2008-11-08T14:18:03Z</cp:lastPrinted>
  <dcterms:created xsi:type="dcterms:W3CDTF">2016-01-28T13:31:34Z</dcterms:created>
  <dcterms:modified xsi:type="dcterms:W3CDTF">2017-02-15T14:11:16Z</dcterms:modified>
</cp:coreProperties>
</file>